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ISEÑOS LMONCAYO\FERUM BID V y VI\PROYECTOS\NUNGUI BAJO Y ALTO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PRESUPUESTO!$A$6:$J$52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PRESUPUESTO!$A$1:$J$52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62913"/>
</workbook>
</file>

<file path=xl/calcChain.xml><?xml version="1.0" encoding="utf-8"?>
<calcChain xmlns="http://schemas.openxmlformats.org/spreadsheetml/2006/main">
  <c r="V74" i="44" l="1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38" i="44"/>
  <c r="D38" i="44"/>
  <c r="D37" i="44"/>
  <c r="G37" i="44" s="1"/>
  <c r="D36" i="44"/>
  <c r="G36" i="44" s="1"/>
  <c r="D35" i="44"/>
  <c r="G35" i="44" s="1"/>
  <c r="G34" i="44"/>
  <c r="D34" i="44"/>
  <c r="D33" i="44"/>
  <c r="G33" i="44" s="1"/>
  <c r="V26" i="44"/>
  <c r="D26" i="44"/>
  <c r="G26" i="44" s="1"/>
  <c r="V25" i="44"/>
  <c r="D25" i="44"/>
  <c r="G25" i="44" s="1"/>
  <c r="V24" i="44"/>
  <c r="D24" i="44"/>
  <c r="G24" i="44" s="1"/>
  <c r="V23" i="44"/>
  <c r="D23" i="44"/>
  <c r="G23" i="44" s="1"/>
  <c r="V22" i="44"/>
  <c r="D22" i="44"/>
  <c r="G22" i="44" s="1"/>
  <c r="V21" i="44"/>
  <c r="G21" i="44"/>
  <c r="D21" i="44"/>
  <c r="V20" i="44"/>
  <c r="G20" i="44"/>
  <c r="D20" i="44"/>
  <c r="V19" i="44"/>
  <c r="G19" i="44"/>
  <c r="D19" i="44"/>
  <c r="V18" i="44"/>
  <c r="G18" i="44"/>
  <c r="D18" i="44"/>
  <c r="V17" i="44"/>
  <c r="D17" i="44"/>
  <c r="G17" i="44" s="1"/>
  <c r="V16" i="44"/>
  <c r="D16" i="44"/>
  <c r="G16" i="44" s="1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D37" i="43"/>
  <c r="G37" i="43" s="1"/>
  <c r="G36" i="43"/>
  <c r="D36" i="43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G24" i="43"/>
  <c r="D24" i="43"/>
  <c r="V23" i="43"/>
  <c r="G23" i="43"/>
  <c r="D23" i="43"/>
  <c r="V22" i="43"/>
  <c r="D22" i="43"/>
  <c r="G22" i="43" s="1"/>
  <c r="V21" i="43"/>
  <c r="D21" i="43"/>
  <c r="G21" i="43" s="1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G16" i="43"/>
  <c r="D16" i="43"/>
  <c r="V15" i="43"/>
  <c r="G15" i="43"/>
  <c r="D15" i="43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D12" i="43"/>
  <c r="G12" i="43" s="1"/>
  <c r="G29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64" i="42" s="1"/>
  <c r="V76" i="42" s="1"/>
  <c r="G47" i="42"/>
  <c r="G46" i="42"/>
  <c r="G45" i="42"/>
  <c r="G44" i="42"/>
  <c r="G38" i="42"/>
  <c r="D38" i="42"/>
  <c r="G37" i="42"/>
  <c r="D37" i="42"/>
  <c r="G36" i="42"/>
  <c r="D36" i="42"/>
  <c r="D35" i="42"/>
  <c r="G35" i="42" s="1"/>
  <c r="G34" i="42"/>
  <c r="D34" i="42"/>
  <c r="G33" i="42"/>
  <c r="D33" i="42"/>
  <c r="V26" i="42"/>
  <c r="D26" i="42"/>
  <c r="G26" i="42" s="1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G21" i="42"/>
  <c r="D21" i="42"/>
  <c r="V20" i="42"/>
  <c r="G20" i="42"/>
  <c r="D20" i="42"/>
  <c r="V19" i="42"/>
  <c r="D19" i="42"/>
  <c r="G19" i="42" s="1"/>
  <c r="V18" i="42"/>
  <c r="D18" i="42"/>
  <c r="G18" i="42" s="1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M13" i="42"/>
  <c r="O13" i="42" s="1"/>
  <c r="Q13" i="42" s="1"/>
  <c r="S13" i="42" s="1"/>
  <c r="L13" i="42"/>
  <c r="G13" i="42"/>
  <c r="D13" i="42"/>
  <c r="V12" i="42"/>
  <c r="G12" i="42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G35" i="41"/>
  <c r="D35" i="41"/>
  <c r="D34" i="41"/>
  <c r="G34" i="41" s="1"/>
  <c r="D33" i="41"/>
  <c r="G33" i="41" s="1"/>
  <c r="V26" i="41"/>
  <c r="G26" i="41"/>
  <c r="D26" i="41"/>
  <c r="V25" i="41"/>
  <c r="G25" i="41"/>
  <c r="D25" i="41"/>
  <c r="V24" i="41"/>
  <c r="D24" i="41"/>
  <c r="G24" i="41" s="1"/>
  <c r="V23" i="41"/>
  <c r="D23" i="41"/>
  <c r="G23" i="41" s="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G18" i="41"/>
  <c r="D18" i="41"/>
  <c r="V17" i="41"/>
  <c r="G17" i="41"/>
  <c r="D17" i="41"/>
  <c r="V16" i="41"/>
  <c r="D16" i="41"/>
  <c r="G16" i="41" s="1"/>
  <c r="V15" i="41"/>
  <c r="D15" i="41"/>
  <c r="G15" i="41" s="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G12" i="41"/>
  <c r="D12" i="4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64" i="40" s="1"/>
  <c r="V76" i="40" s="1"/>
  <c r="G45" i="40"/>
  <c r="G44" i="40"/>
  <c r="D38" i="40"/>
  <c r="G38" i="40" s="1"/>
  <c r="G37" i="40"/>
  <c r="D37" i="40"/>
  <c r="G36" i="40"/>
  <c r="D36" i="40"/>
  <c r="G35" i="40"/>
  <c r="D35" i="40"/>
  <c r="D34" i="40"/>
  <c r="G34" i="40" s="1"/>
  <c r="G33" i="40"/>
  <c r="D33" i="40"/>
  <c r="V26" i="40"/>
  <c r="G26" i="40"/>
  <c r="D26" i="40"/>
  <c r="V25" i="40"/>
  <c r="D25" i="40"/>
  <c r="G25" i="40" s="1"/>
  <c r="V24" i="40"/>
  <c r="G24" i="40"/>
  <c r="D24" i="40"/>
  <c r="V23" i="40"/>
  <c r="G23" i="40"/>
  <c r="D23" i="40"/>
  <c r="V22" i="40"/>
  <c r="G22" i="40"/>
  <c r="D22" i="40"/>
  <c r="V21" i="40"/>
  <c r="D21" i="40"/>
  <c r="G21" i="40" s="1"/>
  <c r="V20" i="40"/>
  <c r="D20" i="40"/>
  <c r="G20" i="40" s="1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G15" i="40"/>
  <c r="D15" i="40"/>
  <c r="V14" i="40"/>
  <c r="G14" i="40"/>
  <c r="D14" i="40"/>
  <c r="V13" i="40"/>
  <c r="L13" i="40"/>
  <c r="M13" i="40" s="1"/>
  <c r="O13" i="40" s="1"/>
  <c r="Q13" i="40" s="1"/>
  <c r="S13" i="40" s="1"/>
  <c r="G13" i="40"/>
  <c r="D13" i="40"/>
  <c r="V12" i="40"/>
  <c r="D12" i="40"/>
  <c r="G12" i="40" s="1"/>
  <c r="G29" i="40" s="1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D37" i="39"/>
  <c r="G37" i="39" s="1"/>
  <c r="D36" i="39"/>
  <c r="G36" i="39" s="1"/>
  <c r="G35" i="39"/>
  <c r="D35" i="39"/>
  <c r="G34" i="39"/>
  <c r="D34" i="39"/>
  <c r="D33" i="39"/>
  <c r="G33" i="39" s="1"/>
  <c r="V26" i="39"/>
  <c r="G26" i="39"/>
  <c r="D26" i="39"/>
  <c r="V25" i="39"/>
  <c r="D25" i="39"/>
  <c r="G25" i="39" s="1"/>
  <c r="V24" i="39"/>
  <c r="D24" i="39"/>
  <c r="G24" i="39" s="1"/>
  <c r="V23" i="39"/>
  <c r="G23" i="39"/>
  <c r="D23" i="39"/>
  <c r="V22" i="39"/>
  <c r="D22" i="39"/>
  <c r="G22" i="39" s="1"/>
  <c r="V21" i="39"/>
  <c r="D21" i="39"/>
  <c r="G21" i="39" s="1"/>
  <c r="V20" i="39"/>
  <c r="G20" i="39"/>
  <c r="D20" i="39"/>
  <c r="V19" i="39"/>
  <c r="G19" i="39"/>
  <c r="D19" i="39"/>
  <c r="V18" i="39"/>
  <c r="G18" i="39"/>
  <c r="D18" i="39"/>
  <c r="V17" i="39"/>
  <c r="D17" i="39"/>
  <c r="G17" i="39" s="1"/>
  <c r="V16" i="39"/>
  <c r="D16" i="39"/>
  <c r="G16" i="39" s="1"/>
  <c r="V15" i="39"/>
  <c r="G15" i="39"/>
  <c r="D15" i="39"/>
  <c r="V14" i="39"/>
  <c r="D14" i="39"/>
  <c r="G14" i="39" s="1"/>
  <c r="V13" i="39"/>
  <c r="S13" i="39"/>
  <c r="Q13" i="39"/>
  <c r="O13" i="39"/>
  <c r="M13" i="39"/>
  <c r="L13" i="39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38" i="38"/>
  <c r="D38" i="38"/>
  <c r="G37" i="38"/>
  <c r="D37" i="38"/>
  <c r="G36" i="38"/>
  <c r="D36" i="38"/>
  <c r="D35" i="38"/>
  <c r="G35" i="38" s="1"/>
  <c r="G40" i="38" s="1"/>
  <c r="G34" i="38"/>
  <c r="D34" i="38"/>
  <c r="G33" i="38"/>
  <c r="D33" i="38"/>
  <c r="V26" i="38"/>
  <c r="D26" i="38"/>
  <c r="G26" i="38" s="1"/>
  <c r="V25" i="38"/>
  <c r="G25" i="38"/>
  <c r="D25" i="38"/>
  <c r="V24" i="38"/>
  <c r="G24" i="38"/>
  <c r="D24" i="38"/>
  <c r="V23" i="38"/>
  <c r="G23" i="38"/>
  <c r="D23" i="38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G15" i="38"/>
  <c r="D15" i="38"/>
  <c r="V14" i="38"/>
  <c r="G14" i="38"/>
  <c r="D14" i="38"/>
  <c r="V13" i="38"/>
  <c r="Q13" i="38"/>
  <c r="S13" i="38" s="1"/>
  <c r="O13" i="38"/>
  <c r="M13" i="38"/>
  <c r="L13" i="38"/>
  <c r="G13" i="38"/>
  <c r="D13" i="38"/>
  <c r="V12" i="38"/>
  <c r="D12" i="38"/>
  <c r="G12" i="38" s="1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D37" i="37"/>
  <c r="G37" i="37" s="1"/>
  <c r="D36" i="37"/>
  <c r="G36" i="37" s="1"/>
  <c r="D35" i="37"/>
  <c r="G35" i="37" s="1"/>
  <c r="G34" i="37"/>
  <c r="D34" i="37"/>
  <c r="D33" i="37"/>
  <c r="G33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G20" i="37"/>
  <c r="D20" i="37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M13" i="37"/>
  <c r="O13" i="37" s="1"/>
  <c r="Q13" i="37" s="1"/>
  <c r="S13" i="37" s="1"/>
  <c r="L13" i="37"/>
  <c r="D13" i="37"/>
  <c r="G13" i="37" s="1"/>
  <c r="V12" i="37"/>
  <c r="G12" i="37"/>
  <c r="D12" i="37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G37" i="36"/>
  <c r="D37" i="36"/>
  <c r="G36" i="36"/>
  <c r="D36" i="36"/>
  <c r="G35" i="36"/>
  <c r="D35" i="36"/>
  <c r="D34" i="36"/>
  <c r="G34" i="36" s="1"/>
  <c r="G33" i="36"/>
  <c r="D33" i="36"/>
  <c r="V26" i="36"/>
  <c r="G26" i="36"/>
  <c r="D26" i="36"/>
  <c r="V25" i="36"/>
  <c r="G25" i="36"/>
  <c r="D25" i="36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D20" i="36"/>
  <c r="G20" i="36" s="1"/>
  <c r="V19" i="36"/>
  <c r="D19" i="36"/>
  <c r="G19" i="36" s="1"/>
  <c r="V18" i="36"/>
  <c r="G18" i="36"/>
  <c r="D18" i="36"/>
  <c r="V17" i="36"/>
  <c r="G17" i="36"/>
  <c r="D17" i="36"/>
  <c r="V16" i="36"/>
  <c r="G16" i="36"/>
  <c r="D16" i="36"/>
  <c r="V15" i="36"/>
  <c r="D15" i="36"/>
  <c r="G15" i="36" s="1"/>
  <c r="V14" i="36"/>
  <c r="G14" i="36"/>
  <c r="D14" i="36"/>
  <c r="V13" i="36"/>
  <c r="M13" i="36"/>
  <c r="O13" i="36" s="1"/>
  <c r="Q13" i="36" s="1"/>
  <c r="S13" i="36" s="1"/>
  <c r="L13" i="36"/>
  <c r="G13" i="36"/>
  <c r="D13" i="36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64" i="35" s="1"/>
  <c r="V76" i="35" s="1"/>
  <c r="G47" i="35"/>
  <c r="G46" i="35"/>
  <c r="G45" i="35"/>
  <c r="G44" i="35"/>
  <c r="D38" i="35"/>
  <c r="G38" i="35" s="1"/>
  <c r="G37" i="35"/>
  <c r="D37" i="35"/>
  <c r="D36" i="35"/>
  <c r="G36" i="35" s="1"/>
  <c r="D35" i="35"/>
  <c r="G35" i="35" s="1"/>
  <c r="D34" i="35"/>
  <c r="G34" i="35" s="1"/>
  <c r="G33" i="35"/>
  <c r="D33" i="35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G22" i="35"/>
  <c r="D22" i="35"/>
  <c r="V21" i="35"/>
  <c r="G21" i="35"/>
  <c r="D21" i="35"/>
  <c r="V20" i="35"/>
  <c r="D20" i="35"/>
  <c r="G20" i="35" s="1"/>
  <c r="V19" i="35"/>
  <c r="G19" i="35"/>
  <c r="D19" i="35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G14" i="35"/>
  <c r="D14" i="35"/>
  <c r="V13" i="35"/>
  <c r="O13" i="35"/>
  <c r="Q13" i="35" s="1"/>
  <c r="S13" i="35" s="1"/>
  <c r="L13" i="35"/>
  <c r="M13" i="35" s="1"/>
  <c r="G13" i="35"/>
  <c r="D13" i="35"/>
  <c r="V12" i="35"/>
  <c r="G12" i="35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64" i="34" s="1"/>
  <c r="V76" i="34" s="1"/>
  <c r="G47" i="34"/>
  <c r="G46" i="34"/>
  <c r="G45" i="34"/>
  <c r="G44" i="34"/>
  <c r="G38" i="34"/>
  <c r="D38" i="34"/>
  <c r="D37" i="34"/>
  <c r="G37" i="34" s="1"/>
  <c r="G36" i="34"/>
  <c r="D36" i="34"/>
  <c r="G35" i="34"/>
  <c r="D35" i="34"/>
  <c r="G34" i="34"/>
  <c r="D34" i="34"/>
  <c r="D33" i="34"/>
  <c r="G33" i="34" s="1"/>
  <c r="V26" i="34"/>
  <c r="G26" i="34"/>
  <c r="D26" i="34"/>
  <c r="V25" i="34"/>
  <c r="D25" i="34"/>
  <c r="G25" i="34" s="1"/>
  <c r="V24" i="34"/>
  <c r="G24" i="34"/>
  <c r="D24" i="34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G19" i="34"/>
  <c r="D19" i="34"/>
  <c r="V18" i="34"/>
  <c r="G18" i="34"/>
  <c r="D18" i="34"/>
  <c r="V17" i="34"/>
  <c r="D17" i="34"/>
  <c r="G17" i="34" s="1"/>
  <c r="V16" i="34"/>
  <c r="G16" i="34"/>
  <c r="D16" i="34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G29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D38" i="33"/>
  <c r="G38" i="33" s="1"/>
  <c r="D37" i="33"/>
  <c r="G37" i="33" s="1"/>
  <c r="G36" i="33"/>
  <c r="D36" i="33"/>
  <c r="D35" i="33"/>
  <c r="G35" i="33" s="1"/>
  <c r="D34" i="33"/>
  <c r="G34" i="33" s="1"/>
  <c r="D33" i="33"/>
  <c r="G33" i="33" s="1"/>
  <c r="V26" i="33"/>
  <c r="D26" i="33"/>
  <c r="G26" i="33" s="1"/>
  <c r="V25" i="33"/>
  <c r="G25" i="33"/>
  <c r="D25" i="33"/>
  <c r="V24" i="33"/>
  <c r="G24" i="33"/>
  <c r="D24" i="33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G16" i="33"/>
  <c r="D16" i="33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64" i="32" s="1"/>
  <c r="V76" i="32" s="1"/>
  <c r="G45" i="32"/>
  <c r="G44" i="32"/>
  <c r="G38" i="32"/>
  <c r="D38" i="32"/>
  <c r="G37" i="32"/>
  <c r="D37" i="32"/>
  <c r="D36" i="32"/>
  <c r="G36" i="32" s="1"/>
  <c r="G35" i="32"/>
  <c r="D35" i="32"/>
  <c r="G34" i="32"/>
  <c r="D34" i="32"/>
  <c r="G33" i="32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G21" i="32"/>
  <c r="D21" i="32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S13" i="32"/>
  <c r="M13" i="32"/>
  <c r="O13" i="32" s="1"/>
  <c r="Q13" i="32" s="1"/>
  <c r="L13" i="32"/>
  <c r="G13" i="32"/>
  <c r="D13" i="32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D21" i="31"/>
  <c r="G21" i="31" s="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G15" i="31"/>
  <c r="D15" i="31"/>
  <c r="V14" i="31"/>
  <c r="D14" i="31"/>
  <c r="G14" i="31" s="1"/>
  <c r="V13" i="31"/>
  <c r="O13" i="31"/>
  <c r="Q13" i="31" s="1"/>
  <c r="S13" i="31" s="1"/>
  <c r="L13" i="31"/>
  <c r="M13" i="31" s="1"/>
  <c r="D13" i="31"/>
  <c r="G13" i="31" s="1"/>
  <c r="V12" i="31"/>
  <c r="D12" i="31"/>
  <c r="G12" i="31" s="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38" i="30"/>
  <c r="D38" i="30"/>
  <c r="G37" i="30"/>
  <c r="D37" i="30"/>
  <c r="G36" i="30"/>
  <c r="D36" i="30"/>
  <c r="D35" i="30"/>
  <c r="G35" i="30" s="1"/>
  <c r="G34" i="30"/>
  <c r="D34" i="30"/>
  <c r="G33" i="30"/>
  <c r="D33" i="30"/>
  <c r="V26" i="30"/>
  <c r="D26" i="30"/>
  <c r="G26" i="30" s="1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G20" i="30"/>
  <c r="D20" i="30"/>
  <c r="V19" i="30"/>
  <c r="D19" i="30"/>
  <c r="G19" i="30" s="1"/>
  <c r="V18" i="30"/>
  <c r="D18" i="30"/>
  <c r="G18" i="30" s="1"/>
  <c r="V17" i="30"/>
  <c r="D17" i="30"/>
  <c r="G17" i="30" s="1"/>
  <c r="V16" i="30"/>
  <c r="G16" i="30"/>
  <c r="D16" i="30"/>
  <c r="V15" i="30"/>
  <c r="D15" i="30"/>
  <c r="G15" i="30" s="1"/>
  <c r="G29" i="30" s="1"/>
  <c r="V14" i="30"/>
  <c r="G14" i="30"/>
  <c r="D14" i="30"/>
  <c r="V13" i="30"/>
  <c r="Q13" i="30"/>
  <c r="S13" i="30" s="1"/>
  <c r="O13" i="30"/>
  <c r="M13" i="30"/>
  <c r="L13" i="30"/>
  <c r="G13" i="30"/>
  <c r="D13" i="30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G40" i="29" s="1"/>
  <c r="G34" i="29"/>
  <c r="D34" i="29"/>
  <c r="D33" i="29"/>
  <c r="G33" i="29" s="1"/>
  <c r="V26" i="29"/>
  <c r="D26" i="29"/>
  <c r="G26" i="29" s="1"/>
  <c r="V25" i="29"/>
  <c r="G25" i="29"/>
  <c r="D25" i="29"/>
  <c r="V24" i="29"/>
  <c r="D24" i="29"/>
  <c r="G24" i="29" s="1"/>
  <c r="V23" i="29"/>
  <c r="D23" i="29"/>
  <c r="G23" i="29" s="1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G37" i="28"/>
  <c r="D37" i="28"/>
  <c r="G36" i="28"/>
  <c r="D36" i="28"/>
  <c r="G35" i="28"/>
  <c r="D35" i="28"/>
  <c r="D34" i="28"/>
  <c r="G34" i="28" s="1"/>
  <c r="G33" i="28"/>
  <c r="D33" i="28"/>
  <c r="V26" i="28"/>
  <c r="G26" i="28"/>
  <c r="D26" i="28"/>
  <c r="V25" i="28"/>
  <c r="G25" i="28"/>
  <c r="D25" i="28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G17" i="28"/>
  <c r="D17" i="28"/>
  <c r="V16" i="28"/>
  <c r="G16" i="28"/>
  <c r="D16" i="28"/>
  <c r="V15" i="28"/>
  <c r="D15" i="28"/>
  <c r="G15" i="28" s="1"/>
  <c r="V14" i="28"/>
  <c r="G14" i="28"/>
  <c r="D14" i="28"/>
  <c r="V13" i="28"/>
  <c r="Q13" i="28"/>
  <c r="S13" i="28" s="1"/>
  <c r="L13" i="28"/>
  <c r="M13" i="28" s="1"/>
  <c r="O13" i="28" s="1"/>
  <c r="G13" i="28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G37" i="27"/>
  <c r="D37" i="27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G22" i="27"/>
  <c r="D22" i="27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G14" i="27"/>
  <c r="D14" i="27"/>
  <c r="V13" i="27"/>
  <c r="S13" i="27"/>
  <c r="O13" i="27"/>
  <c r="Q13" i="27" s="1"/>
  <c r="L13" i="27"/>
  <c r="M13" i="27" s="1"/>
  <c r="G13" i="27"/>
  <c r="D13" i="27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D33" i="26"/>
  <c r="V26" i="26"/>
  <c r="G26" i="26"/>
  <c r="D26" i="26"/>
  <c r="V25" i="26"/>
  <c r="D25" i="26"/>
  <c r="G25" i="26" s="1"/>
  <c r="V24" i="26"/>
  <c r="G24" i="26"/>
  <c r="D24" i="26"/>
  <c r="V23" i="26"/>
  <c r="G23" i="26"/>
  <c r="D23" i="26"/>
  <c r="V22" i="26"/>
  <c r="G22" i="26"/>
  <c r="D22" i="26"/>
  <c r="V21" i="26"/>
  <c r="D21" i="26"/>
  <c r="G21" i="26" s="1"/>
  <c r="V20" i="26"/>
  <c r="G20" i="26"/>
  <c r="D20" i="26"/>
  <c r="V19" i="26"/>
  <c r="G19" i="26"/>
  <c r="D19" i="26"/>
  <c r="V18" i="26"/>
  <c r="G18" i="26"/>
  <c r="D18" i="26"/>
  <c r="V17" i="26"/>
  <c r="D17" i="26"/>
  <c r="G17" i="26" s="1"/>
  <c r="V16" i="26"/>
  <c r="G16" i="26"/>
  <c r="D16" i="26"/>
  <c r="V15" i="26"/>
  <c r="G15" i="26"/>
  <c r="D15" i="26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G37" i="25"/>
  <c r="D37" i="25"/>
  <c r="D36" i="25"/>
  <c r="G36" i="25" s="1"/>
  <c r="G35" i="25"/>
  <c r="D35" i="25"/>
  <c r="G34" i="25"/>
  <c r="D34" i="25"/>
  <c r="G33" i="25"/>
  <c r="D33" i="25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G20" i="25"/>
  <c r="D20" i="25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S13" i="25"/>
  <c r="Q13" i="25"/>
  <c r="O13" i="25"/>
  <c r="M13" i="25"/>
  <c r="L13" i="25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G26" i="24"/>
  <c r="D26" i="24"/>
  <c r="V25" i="24"/>
  <c r="G25" i="24"/>
  <c r="D25" i="24"/>
  <c r="V24" i="24"/>
  <c r="G24" i="24"/>
  <c r="D24" i="24"/>
  <c r="V23" i="24"/>
  <c r="G23" i="24"/>
  <c r="D23" i="24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D18" i="24"/>
  <c r="G18" i="24" s="1"/>
  <c r="V17" i="24"/>
  <c r="G17" i="24"/>
  <c r="D17" i="24"/>
  <c r="V16" i="24"/>
  <c r="G16" i="24"/>
  <c r="D16" i="24"/>
  <c r="V15" i="24"/>
  <c r="G15" i="24"/>
  <c r="D15" i="24"/>
  <c r="V14" i="24"/>
  <c r="D14" i="24"/>
  <c r="G14" i="24" s="1"/>
  <c r="V13" i="24"/>
  <c r="Q13" i="24"/>
  <c r="S13" i="24" s="1"/>
  <c r="O13" i="24"/>
  <c r="M13" i="24"/>
  <c r="L13" i="24"/>
  <c r="D13" i="24"/>
  <c r="G13" i="24" s="1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64" i="23" s="1"/>
  <c r="V76" i="23" s="1"/>
  <c r="G44" i="23"/>
  <c r="G38" i="23"/>
  <c r="D38" i="23"/>
  <c r="G37" i="23"/>
  <c r="D37" i="23"/>
  <c r="G36" i="23"/>
  <c r="D36" i="23"/>
  <c r="D35" i="23"/>
  <c r="G35" i="23" s="1"/>
  <c r="G34" i="23"/>
  <c r="G40" i="23" s="1"/>
  <c r="D34" i="23"/>
  <c r="G33" i="23"/>
  <c r="D33" i="23"/>
  <c r="V26" i="23"/>
  <c r="D26" i="23"/>
  <c r="G26" i="23" s="1"/>
  <c r="V25" i="23"/>
  <c r="G25" i="23"/>
  <c r="D25" i="23"/>
  <c r="V24" i="23"/>
  <c r="G24" i="23"/>
  <c r="D24" i="23"/>
  <c r="V23" i="23"/>
  <c r="D23" i="23"/>
  <c r="G23" i="23" s="1"/>
  <c r="V22" i="23"/>
  <c r="G22" i="23"/>
  <c r="D22" i="23"/>
  <c r="V21" i="23"/>
  <c r="G21" i="23"/>
  <c r="D21" i="23"/>
  <c r="V20" i="23"/>
  <c r="G20" i="23"/>
  <c r="D20" i="23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G15" i="23"/>
  <c r="D15" i="23"/>
  <c r="V14" i="23"/>
  <c r="G14" i="23"/>
  <c r="D14" i="23"/>
  <c r="V13" i="23"/>
  <c r="M13" i="23"/>
  <c r="O13" i="23" s="1"/>
  <c r="Q13" i="23" s="1"/>
  <c r="S13" i="23" s="1"/>
  <c r="L13" i="23"/>
  <c r="G13" i="23"/>
  <c r="D13" i="23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D36" i="22"/>
  <c r="G36" i="22" s="1"/>
  <c r="G35" i="22"/>
  <c r="D35" i="22"/>
  <c r="G34" i="22"/>
  <c r="D34" i="22"/>
  <c r="G33" i="22"/>
  <c r="D33" i="22"/>
  <c r="V26" i="22"/>
  <c r="G26" i="22"/>
  <c r="D26" i="22"/>
  <c r="V25" i="22"/>
  <c r="G25" i="22"/>
  <c r="D25" i="22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G20" i="22"/>
  <c r="D20" i="22"/>
  <c r="V19" i="22"/>
  <c r="G19" i="22"/>
  <c r="D19" i="22"/>
  <c r="V18" i="22"/>
  <c r="G18" i="22"/>
  <c r="D18" i="22"/>
  <c r="V17" i="22"/>
  <c r="G17" i="22"/>
  <c r="D17" i="22"/>
  <c r="V16" i="22"/>
  <c r="D16" i="22"/>
  <c r="G16" i="22" s="1"/>
  <c r="V15" i="22"/>
  <c r="D15" i="22"/>
  <c r="G15" i="22" s="1"/>
  <c r="V14" i="22"/>
  <c r="G14" i="22"/>
  <c r="D14" i="22"/>
  <c r="V13" i="22"/>
  <c r="S13" i="22"/>
  <c r="M13" i="22"/>
  <c r="O13" i="22" s="1"/>
  <c r="Q13" i="22" s="1"/>
  <c r="L13" i="22"/>
  <c r="G13" i="22"/>
  <c r="D13" i="22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64" i="21" s="1"/>
  <c r="V76" i="21" s="1"/>
  <c r="G47" i="21"/>
  <c r="G46" i="21"/>
  <c r="G45" i="21"/>
  <c r="G44" i="21"/>
  <c r="D38" i="21"/>
  <c r="G38" i="21" s="1"/>
  <c r="G37" i="21"/>
  <c r="D37" i="21"/>
  <c r="G36" i="21"/>
  <c r="D36" i="21"/>
  <c r="G35" i="21"/>
  <c r="D35" i="21"/>
  <c r="D34" i="21"/>
  <c r="G34" i="21" s="1"/>
  <c r="G33" i="21"/>
  <c r="D33" i="21"/>
  <c r="V26" i="21"/>
  <c r="G26" i="21"/>
  <c r="D26" i="21"/>
  <c r="V25" i="21"/>
  <c r="G25" i="21"/>
  <c r="D25" i="21"/>
  <c r="V24" i="21"/>
  <c r="G24" i="21"/>
  <c r="D24" i="21"/>
  <c r="V23" i="21"/>
  <c r="G23" i="21"/>
  <c r="D23" i="21"/>
  <c r="V22" i="21"/>
  <c r="G22" i="21"/>
  <c r="D22" i="21"/>
  <c r="V21" i="21"/>
  <c r="D21" i="21"/>
  <c r="G21" i="21" s="1"/>
  <c r="V20" i="21"/>
  <c r="D20" i="21"/>
  <c r="G20" i="21" s="1"/>
  <c r="V19" i="21"/>
  <c r="D19" i="21"/>
  <c r="G19" i="21" s="1"/>
  <c r="V18" i="21"/>
  <c r="G18" i="21"/>
  <c r="D18" i="21"/>
  <c r="V17" i="21"/>
  <c r="D17" i="21"/>
  <c r="G17" i="21" s="1"/>
  <c r="V16" i="21"/>
  <c r="G16" i="21"/>
  <c r="D16" i="21"/>
  <c r="V15" i="21"/>
  <c r="G15" i="21"/>
  <c r="D15" i="2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64" i="20" s="1"/>
  <c r="V76" i="20" s="1"/>
  <c r="G46" i="20"/>
  <c r="G45" i="20"/>
  <c r="G44" i="20"/>
  <c r="G38" i="20"/>
  <c r="D38" i="20"/>
  <c r="D37" i="20"/>
  <c r="G37" i="20" s="1"/>
  <c r="D36" i="20"/>
  <c r="G36" i="20" s="1"/>
  <c r="D35" i="20"/>
  <c r="G35" i="20" s="1"/>
  <c r="G34" i="20"/>
  <c r="D34" i="20"/>
  <c r="G33" i="20"/>
  <c r="D33" i="20"/>
  <c r="V26" i="20"/>
  <c r="D26" i="20"/>
  <c r="G26" i="20" s="1"/>
  <c r="V25" i="20"/>
  <c r="D25" i="20"/>
  <c r="G25" i="20" s="1"/>
  <c r="V24" i="20"/>
  <c r="D24" i="20"/>
  <c r="G24" i="20" s="1"/>
  <c r="V23" i="20"/>
  <c r="G23" i="20"/>
  <c r="D23" i="20"/>
  <c r="V22" i="20"/>
  <c r="D22" i="20"/>
  <c r="G22" i="20" s="1"/>
  <c r="V21" i="20"/>
  <c r="G21" i="20"/>
  <c r="D21" i="20"/>
  <c r="V20" i="20"/>
  <c r="G20" i="20"/>
  <c r="D20" i="20"/>
  <c r="V19" i="20"/>
  <c r="G19" i="20"/>
  <c r="D19" i="20"/>
  <c r="V18" i="20"/>
  <c r="D18" i="20"/>
  <c r="G18" i="20" s="1"/>
  <c r="V17" i="20"/>
  <c r="D17" i="20"/>
  <c r="G17" i="20" s="1"/>
  <c r="V16" i="20"/>
  <c r="D16" i="20"/>
  <c r="G16" i="20" s="1"/>
  <c r="V15" i="20"/>
  <c r="G15" i="20"/>
  <c r="D15" i="20"/>
  <c r="V14" i="20"/>
  <c r="D14" i="20"/>
  <c r="G14" i="20" s="1"/>
  <c r="V13" i="20"/>
  <c r="O13" i="20"/>
  <c r="Q13" i="20" s="1"/>
  <c r="S13" i="20" s="1"/>
  <c r="M13" i="20"/>
  <c r="L13" i="20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G36" i="19"/>
  <c r="D36" i="19"/>
  <c r="G35" i="19"/>
  <c r="D35" i="19"/>
  <c r="G34" i="19"/>
  <c r="D34" i="19"/>
  <c r="D33" i="19"/>
  <c r="G33" i="19" s="1"/>
  <c r="V26" i="19"/>
  <c r="G26" i="19"/>
  <c r="D26" i="19"/>
  <c r="V25" i="19"/>
  <c r="G25" i="19"/>
  <c r="D25" i="19"/>
  <c r="V24" i="19"/>
  <c r="G24" i="19"/>
  <c r="D24" i="19"/>
  <c r="V23" i="19"/>
  <c r="D23" i="19"/>
  <c r="G23" i="19" s="1"/>
  <c r="V22" i="19"/>
  <c r="D22" i="19"/>
  <c r="G22" i="19" s="1"/>
  <c r="V21" i="19"/>
  <c r="D21" i="19"/>
  <c r="G21" i="19" s="1"/>
  <c r="V20" i="19"/>
  <c r="G20" i="19"/>
  <c r="D20" i="19"/>
  <c r="V19" i="19"/>
  <c r="G19" i="19"/>
  <c r="D19" i="19"/>
  <c r="V18" i="19"/>
  <c r="G18" i="19"/>
  <c r="D18" i="19"/>
  <c r="V17" i="19"/>
  <c r="G17" i="19"/>
  <c r="D17" i="19"/>
  <c r="V16" i="19"/>
  <c r="G16" i="19"/>
  <c r="D16" i="19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V12" i="19"/>
  <c r="D12" i="19"/>
  <c r="G12" i="19" s="1"/>
  <c r="G29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G37" i="18"/>
  <c r="D37" i="18"/>
  <c r="G36" i="18"/>
  <c r="D36" i="18"/>
  <c r="D35" i="18"/>
  <c r="G35" i="18" s="1"/>
  <c r="D34" i="18"/>
  <c r="G34" i="18" s="1"/>
  <c r="G33" i="18"/>
  <c r="G40" i="18" s="1"/>
  <c r="D33" i="18"/>
  <c r="V26" i="18"/>
  <c r="D26" i="18"/>
  <c r="G26" i="18" s="1"/>
  <c r="V25" i="18"/>
  <c r="G25" i="18"/>
  <c r="D25" i="18"/>
  <c r="V24" i="18"/>
  <c r="D24" i="18"/>
  <c r="G24" i="18" s="1"/>
  <c r="V23" i="18"/>
  <c r="G23" i="18"/>
  <c r="D23" i="18"/>
  <c r="V22" i="18"/>
  <c r="G22" i="18"/>
  <c r="D22" i="18"/>
  <c r="V21" i="18"/>
  <c r="G21" i="18"/>
  <c r="D21" i="18"/>
  <c r="V20" i="18"/>
  <c r="D20" i="18"/>
  <c r="G20" i="18" s="1"/>
  <c r="V19" i="18"/>
  <c r="D19" i="18"/>
  <c r="G19" i="18" s="1"/>
  <c r="V18" i="18"/>
  <c r="D18" i="18"/>
  <c r="G18" i="18" s="1"/>
  <c r="V17" i="18"/>
  <c r="G17" i="18"/>
  <c r="D17" i="18"/>
  <c r="V16" i="18"/>
  <c r="D16" i="18"/>
  <c r="G16" i="18" s="1"/>
  <c r="G29" i="18" s="1"/>
  <c r="V15" i="18"/>
  <c r="G15" i="18"/>
  <c r="D15" i="18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D37" i="17"/>
  <c r="G37" i="17" s="1"/>
  <c r="D36" i="17"/>
  <c r="G36" i="17" s="1"/>
  <c r="G35" i="17"/>
  <c r="D35" i="17"/>
  <c r="G34" i="17"/>
  <c r="D34" i="17"/>
  <c r="G33" i="17"/>
  <c r="D33" i="17"/>
  <c r="V26" i="17"/>
  <c r="D26" i="17"/>
  <c r="G26" i="17" s="1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G21" i="17"/>
  <c r="D21" i="17"/>
  <c r="V20" i="17"/>
  <c r="G20" i="17"/>
  <c r="D20" i="17"/>
  <c r="V19" i="17"/>
  <c r="G19" i="17"/>
  <c r="D19" i="17"/>
  <c r="V18" i="17"/>
  <c r="D18" i="17"/>
  <c r="G18" i="17" s="1"/>
  <c r="V17" i="17"/>
  <c r="D17" i="17"/>
  <c r="G17" i="17" s="1"/>
  <c r="V16" i="17"/>
  <c r="D16" i="17"/>
  <c r="G16" i="17" s="1"/>
  <c r="V15" i="17"/>
  <c r="G15" i="17"/>
  <c r="D15" i="17"/>
  <c r="V14" i="17"/>
  <c r="D14" i="17"/>
  <c r="G14" i="17" s="1"/>
  <c r="V13" i="17"/>
  <c r="O13" i="17"/>
  <c r="Q13" i="17" s="1"/>
  <c r="S13" i="17" s="1"/>
  <c r="M13" i="17"/>
  <c r="L13" i="17"/>
  <c r="D13" i="17"/>
  <c r="G13" i="17" s="1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G26" i="16"/>
  <c r="D26" i="16"/>
  <c r="V25" i="16"/>
  <c r="G25" i="16"/>
  <c r="D25" i="16"/>
  <c r="V24" i="16"/>
  <c r="G24" i="16"/>
  <c r="D24" i="16"/>
  <c r="V23" i="16"/>
  <c r="D23" i="16"/>
  <c r="G23" i="16" s="1"/>
  <c r="V22" i="16"/>
  <c r="D22" i="16"/>
  <c r="G22" i="16" s="1"/>
  <c r="V21" i="16"/>
  <c r="D21" i="16"/>
  <c r="G21" i="16" s="1"/>
  <c r="V20" i="16"/>
  <c r="G20" i="16"/>
  <c r="D20" i="16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D15" i="16"/>
  <c r="G15" i="16" s="1"/>
  <c r="V14" i="16"/>
  <c r="D14" i="16"/>
  <c r="G14" i="16" s="1"/>
  <c r="V13" i="16"/>
  <c r="O13" i="16"/>
  <c r="Q13" i="16" s="1"/>
  <c r="S13" i="16" s="1"/>
  <c r="M13" i="16"/>
  <c r="L13" i="16"/>
  <c r="D13" i="16"/>
  <c r="G13" i="16" s="1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G37" i="15"/>
  <c r="D37" i="15"/>
  <c r="D36" i="15"/>
  <c r="G36" i="15" s="1"/>
  <c r="D35" i="15"/>
  <c r="G35" i="15" s="1"/>
  <c r="D34" i="15"/>
  <c r="G34" i="15" s="1"/>
  <c r="G33" i="15"/>
  <c r="D33" i="15"/>
  <c r="V26" i="15"/>
  <c r="D26" i="15"/>
  <c r="G26" i="15" s="1"/>
  <c r="V25" i="15"/>
  <c r="D25" i="15"/>
  <c r="G25" i="15" s="1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D17" i="15"/>
  <c r="G17" i="15" s="1"/>
  <c r="V16" i="15"/>
  <c r="D16" i="15"/>
  <c r="G16" i="15" s="1"/>
  <c r="V15" i="15"/>
  <c r="G15" i="15"/>
  <c r="D15" i="15"/>
  <c r="V14" i="15"/>
  <c r="G14" i="15"/>
  <c r="D14" i="15"/>
  <c r="V13" i="15"/>
  <c r="M13" i="15"/>
  <c r="O13" i="15" s="1"/>
  <c r="Q13" i="15" s="1"/>
  <c r="S13" i="15" s="1"/>
  <c r="L13" i="15"/>
  <c r="G13" i="15"/>
  <c r="D13" i="15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64" i="14" s="1"/>
  <c r="V76" i="14" s="1"/>
  <c r="G44" i="14"/>
  <c r="D38" i="14"/>
  <c r="G38" i="14" s="1"/>
  <c r="D37" i="14"/>
  <c r="G37" i="14" s="1"/>
  <c r="D36" i="14"/>
  <c r="G36" i="14" s="1"/>
  <c r="G35" i="14"/>
  <c r="D35" i="14"/>
  <c r="D34" i="14"/>
  <c r="G34" i="14" s="1"/>
  <c r="G33" i="14"/>
  <c r="D33" i="14"/>
  <c r="V26" i="14"/>
  <c r="G26" i="14"/>
  <c r="D26" i="14"/>
  <c r="V25" i="14"/>
  <c r="D25" i="14"/>
  <c r="G25" i="14" s="1"/>
  <c r="V24" i="14"/>
  <c r="D24" i="14"/>
  <c r="G24" i="14" s="1"/>
  <c r="V23" i="14"/>
  <c r="D23" i="14"/>
  <c r="G23" i="14" s="1"/>
  <c r="V22" i="14"/>
  <c r="G22" i="14"/>
  <c r="D22" i="14"/>
  <c r="V21" i="14"/>
  <c r="D21" i="14"/>
  <c r="G21" i="14" s="1"/>
  <c r="V20" i="14"/>
  <c r="D20" i="14"/>
  <c r="G20" i="14" s="1"/>
  <c r="V19" i="14"/>
  <c r="G19" i="14"/>
  <c r="D19" i="14"/>
  <c r="V18" i="14"/>
  <c r="G18" i="14"/>
  <c r="D18" i="14"/>
  <c r="V17" i="14"/>
  <c r="D17" i="14"/>
  <c r="G17" i="14" s="1"/>
  <c r="V16" i="14"/>
  <c r="D16" i="14"/>
  <c r="G16" i="14" s="1"/>
  <c r="V15" i="14"/>
  <c r="D15" i="14"/>
  <c r="G15" i="14" s="1"/>
  <c r="V14" i="14"/>
  <c r="D14" i="14"/>
  <c r="G14" i="14" s="1"/>
  <c r="V13" i="14"/>
  <c r="L13" i="14"/>
  <c r="M13" i="14" s="1"/>
  <c r="O13" i="14" s="1"/>
  <c r="Q13" i="14" s="1"/>
  <c r="S13" i="14" s="1"/>
  <c r="G13" i="14"/>
  <c r="D13" i="14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64" i="13" s="1"/>
  <c r="V76" i="13" s="1"/>
  <c r="G45" i="13"/>
  <c r="G44" i="13"/>
  <c r="D38" i="13"/>
  <c r="G38" i="13" s="1"/>
  <c r="D37" i="13"/>
  <c r="G37" i="13" s="1"/>
  <c r="G36" i="13"/>
  <c r="D36" i="13"/>
  <c r="G35" i="13"/>
  <c r="D35" i="13"/>
  <c r="D34" i="13"/>
  <c r="G34" i="13" s="1"/>
  <c r="G33" i="13"/>
  <c r="G40" i="13" s="1"/>
  <c r="D33" i="13"/>
  <c r="V26" i="13"/>
  <c r="G26" i="13"/>
  <c r="D26" i="13"/>
  <c r="V25" i="13"/>
  <c r="D25" i="13"/>
  <c r="G25" i="13" s="1"/>
  <c r="V24" i="13"/>
  <c r="G24" i="13"/>
  <c r="D24" i="13"/>
  <c r="V23" i="13"/>
  <c r="G23" i="13"/>
  <c r="D23" i="13"/>
  <c r="V22" i="13"/>
  <c r="G22" i="13"/>
  <c r="D22" i="13"/>
  <c r="V21" i="13"/>
  <c r="D21" i="13"/>
  <c r="G21" i="13" s="1"/>
  <c r="V20" i="13"/>
  <c r="D20" i="13"/>
  <c r="G20" i="13" s="1"/>
  <c r="V19" i="13"/>
  <c r="D19" i="13"/>
  <c r="G19" i="13" s="1"/>
  <c r="V18" i="13"/>
  <c r="D18" i="13"/>
  <c r="G18" i="13" s="1"/>
  <c r="V17" i="13"/>
  <c r="G17" i="13"/>
  <c r="D17" i="13"/>
  <c r="V16" i="13"/>
  <c r="G16" i="13"/>
  <c r="D16" i="13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64" i="12" s="1"/>
  <c r="V76" i="12" s="1"/>
  <c r="G44" i="12"/>
  <c r="G38" i="12"/>
  <c r="D38" i="12"/>
  <c r="G37" i="12"/>
  <c r="D37" i="12"/>
  <c r="D36" i="12"/>
  <c r="G36" i="12" s="1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D24" i="12"/>
  <c r="G24" i="12" s="1"/>
  <c r="V23" i="12"/>
  <c r="D23" i="12"/>
  <c r="G23" i="12" s="1"/>
  <c r="V22" i="12"/>
  <c r="G22" i="12"/>
  <c r="D22" i="12"/>
  <c r="V21" i="12"/>
  <c r="G21" i="12"/>
  <c r="D21" i="12"/>
  <c r="V20" i="12"/>
  <c r="G20" i="12"/>
  <c r="D20" i="12"/>
  <c r="V19" i="12"/>
  <c r="D19" i="12"/>
  <c r="G19" i="12" s="1"/>
  <c r="V18" i="12"/>
  <c r="D18" i="12"/>
  <c r="G18" i="12" s="1"/>
  <c r="V17" i="12"/>
  <c r="D17" i="12"/>
  <c r="G17" i="12" s="1"/>
  <c r="V16" i="12"/>
  <c r="G16" i="12"/>
  <c r="D16" i="12"/>
  <c r="V15" i="12"/>
  <c r="G15" i="12"/>
  <c r="D15" i="12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V12" i="12"/>
  <c r="G12" i="12"/>
  <c r="D12" i="12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G37" i="11"/>
  <c r="D37" i="11"/>
  <c r="D36" i="11"/>
  <c r="G36" i="11" s="1"/>
  <c r="G35" i="11"/>
  <c r="D35" i="11"/>
  <c r="D34" i="11"/>
  <c r="G34" i="11" s="1"/>
  <c r="G33" i="11"/>
  <c r="D33" i="11"/>
  <c r="V26" i="11"/>
  <c r="G26" i="11"/>
  <c r="D26" i="11"/>
  <c r="V25" i="11"/>
  <c r="G25" i="11"/>
  <c r="D25" i="11"/>
  <c r="V24" i="11"/>
  <c r="D24" i="11"/>
  <c r="G24" i="11" s="1"/>
  <c r="V23" i="11"/>
  <c r="D23" i="11"/>
  <c r="G23" i="11" s="1"/>
  <c r="V22" i="11"/>
  <c r="G22" i="11"/>
  <c r="D22" i="11"/>
  <c r="V21" i="11"/>
  <c r="D21" i="11"/>
  <c r="G21" i="11" s="1"/>
  <c r="V20" i="11"/>
  <c r="D20" i="11"/>
  <c r="G20" i="11" s="1"/>
  <c r="V19" i="11"/>
  <c r="G19" i="11"/>
  <c r="D19" i="11"/>
  <c r="V18" i="11"/>
  <c r="G18" i="11"/>
  <c r="D18" i="11"/>
  <c r="V17" i="11"/>
  <c r="D17" i="11"/>
  <c r="G17" i="11" s="1"/>
  <c r="V16" i="11"/>
  <c r="D16" i="11"/>
  <c r="G16" i="11" s="1"/>
  <c r="V15" i="11"/>
  <c r="D15" i="11"/>
  <c r="G15" i="11" s="1"/>
  <c r="V14" i="11"/>
  <c r="D14" i="11"/>
  <c r="G14" i="11" s="1"/>
  <c r="V13" i="11"/>
  <c r="M13" i="11"/>
  <c r="O13" i="11" s="1"/>
  <c r="Q13" i="11" s="1"/>
  <c r="S13" i="11" s="1"/>
  <c r="L13" i="1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D37" i="10"/>
  <c r="G37" i="10" s="1"/>
  <c r="G36" i="10"/>
  <c r="D36" i="10"/>
  <c r="G35" i="10"/>
  <c r="D35" i="10"/>
  <c r="D34" i="10"/>
  <c r="G34" i="10" s="1"/>
  <c r="D33" i="10"/>
  <c r="G33" i="10" s="1"/>
  <c r="G40" i="10" s="1"/>
  <c r="V26" i="10"/>
  <c r="G26" i="10"/>
  <c r="D26" i="10"/>
  <c r="V25" i="10"/>
  <c r="G25" i="10"/>
  <c r="D25" i="10"/>
  <c r="V24" i="10"/>
  <c r="D24" i="10"/>
  <c r="G24" i="10" s="1"/>
  <c r="V23" i="10"/>
  <c r="D23" i="10"/>
  <c r="G23" i="10" s="1"/>
  <c r="V22" i="10"/>
  <c r="D22" i="10"/>
  <c r="G22" i="10" s="1"/>
  <c r="V21" i="10"/>
  <c r="G21" i="10"/>
  <c r="D21" i="10"/>
  <c r="V20" i="10"/>
  <c r="D20" i="10"/>
  <c r="G20" i="10" s="1"/>
  <c r="V19" i="10"/>
  <c r="D19" i="10"/>
  <c r="G19" i="10" s="1"/>
  <c r="V18" i="10"/>
  <c r="G18" i="10"/>
  <c r="D18" i="10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L13" i="10"/>
  <c r="M13" i="10" s="1"/>
  <c r="O13" i="10" s="1"/>
  <c r="Q13" i="10" s="1"/>
  <c r="S13" i="10" s="1"/>
  <c r="D13" i="10"/>
  <c r="G13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D25" i="9"/>
  <c r="G25" i="9" s="1"/>
  <c r="V24" i="9"/>
  <c r="D24" i="9"/>
  <c r="G24" i="9" s="1"/>
  <c r="V23" i="9"/>
  <c r="G23" i="9"/>
  <c r="D23" i="9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G18" i="9"/>
  <c r="D18" i="9"/>
  <c r="V17" i="9"/>
  <c r="D17" i="9"/>
  <c r="G17" i="9" s="1"/>
  <c r="V16" i="9"/>
  <c r="D16" i="9"/>
  <c r="G16" i="9" s="1"/>
  <c r="V15" i="9"/>
  <c r="G15" i="9"/>
  <c r="D15" i="9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D12" i="9"/>
  <c r="G12" i="9" s="1"/>
  <c r="G29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0" i="8"/>
  <c r="G38" i="8"/>
  <c r="D38" i="8"/>
  <c r="D37" i="8"/>
  <c r="G37" i="8" s="1"/>
  <c r="D36" i="8"/>
  <c r="G36" i="8" s="1"/>
  <c r="G35" i="8"/>
  <c r="D35" i="8"/>
  <c r="G34" i="8"/>
  <c r="D34" i="8"/>
  <c r="D33" i="8"/>
  <c r="G33" i="8" s="1"/>
  <c r="V26" i="8"/>
  <c r="G26" i="8"/>
  <c r="D26" i="8"/>
  <c r="V25" i="8"/>
  <c r="D25" i="8"/>
  <c r="G25" i="8" s="1"/>
  <c r="V24" i="8"/>
  <c r="D24" i="8"/>
  <c r="G24" i="8" s="1"/>
  <c r="V23" i="8"/>
  <c r="G23" i="8"/>
  <c r="D23" i="8"/>
  <c r="V22" i="8"/>
  <c r="D22" i="8"/>
  <c r="G22" i="8" s="1"/>
  <c r="V21" i="8"/>
  <c r="D21" i="8"/>
  <c r="G21" i="8" s="1"/>
  <c r="V20" i="8"/>
  <c r="G20" i="8"/>
  <c r="D20" i="8"/>
  <c r="V19" i="8"/>
  <c r="G19" i="8"/>
  <c r="D19" i="8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Q13" i="8"/>
  <c r="S13" i="8" s="1"/>
  <c r="O13" i="8"/>
  <c r="M13" i="8"/>
  <c r="L13" i="8"/>
  <c r="D13" i="8"/>
  <c r="G13" i="8" s="1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G36" i="7"/>
  <c r="D36" i="7"/>
  <c r="D35" i="7"/>
  <c r="G35" i="7" s="1"/>
  <c r="G34" i="7"/>
  <c r="G40" i="7" s="1"/>
  <c r="D34" i="7"/>
  <c r="D33" i="7"/>
  <c r="G33" i="7" s="1"/>
  <c r="V26" i="7"/>
  <c r="D26" i="7"/>
  <c r="G26" i="7" s="1"/>
  <c r="V25" i="7"/>
  <c r="G25" i="7"/>
  <c r="D25" i="7"/>
  <c r="V24" i="7"/>
  <c r="G24" i="7"/>
  <c r="D24" i="7"/>
  <c r="V23" i="7"/>
  <c r="D23" i="7"/>
  <c r="G23" i="7" s="1"/>
  <c r="V22" i="7"/>
  <c r="D22" i="7"/>
  <c r="G22" i="7" s="1"/>
  <c r="V21" i="7"/>
  <c r="D21" i="7"/>
  <c r="G21" i="7" s="1"/>
  <c r="V20" i="7"/>
  <c r="G20" i="7"/>
  <c r="D20" i="7"/>
  <c r="V19" i="7"/>
  <c r="D19" i="7"/>
  <c r="G19" i="7" s="1"/>
  <c r="V18" i="7"/>
  <c r="D18" i="7"/>
  <c r="G18" i="7" s="1"/>
  <c r="V17" i="7"/>
  <c r="G17" i="7"/>
  <c r="D17" i="7"/>
  <c r="V16" i="7"/>
  <c r="G16" i="7"/>
  <c r="D16" i="7"/>
  <c r="V15" i="7"/>
  <c r="G15" i="7"/>
  <c r="D15" i="7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D38" i="6"/>
  <c r="G38" i="6" s="1"/>
  <c r="G37" i="6"/>
  <c r="D37" i="6"/>
  <c r="D36" i="6"/>
  <c r="G36" i="6" s="1"/>
  <c r="D35" i="6"/>
  <c r="G35" i="6" s="1"/>
  <c r="D34" i="6"/>
  <c r="G34" i="6" s="1"/>
  <c r="G40" i="6" s="1"/>
  <c r="G33" i="6"/>
  <c r="D33" i="6"/>
  <c r="V26" i="6"/>
  <c r="D26" i="6"/>
  <c r="G26" i="6" s="1"/>
  <c r="V25" i="6"/>
  <c r="G25" i="6"/>
  <c r="D25" i="6"/>
  <c r="V24" i="6"/>
  <c r="D24" i="6"/>
  <c r="G24" i="6" s="1"/>
  <c r="V23" i="6"/>
  <c r="D23" i="6"/>
  <c r="G23" i="6" s="1"/>
  <c r="V22" i="6"/>
  <c r="G22" i="6"/>
  <c r="D22" i="6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G17" i="6"/>
  <c r="D17" i="6"/>
  <c r="V16" i="6"/>
  <c r="D16" i="6"/>
  <c r="G16" i="6" s="1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D25" i="5"/>
  <c r="G25" i="5" s="1"/>
  <c r="V24" i="5"/>
  <c r="D24" i="5"/>
  <c r="G24" i="5" s="1"/>
  <c r="V23" i="5"/>
  <c r="D23" i="5"/>
  <c r="G23" i="5" s="1"/>
  <c r="V22" i="5"/>
  <c r="G22" i="5"/>
  <c r="D22" i="5"/>
  <c r="V21" i="5"/>
  <c r="D21" i="5"/>
  <c r="G21" i="5" s="1"/>
  <c r="V20" i="5"/>
  <c r="D20" i="5"/>
  <c r="G20" i="5" s="1"/>
  <c r="V19" i="5"/>
  <c r="G19" i="5"/>
  <c r="D19" i="5"/>
  <c r="V18" i="5"/>
  <c r="G18" i="5"/>
  <c r="D18" i="5"/>
  <c r="V17" i="5"/>
  <c r="D17" i="5"/>
  <c r="G17" i="5" s="1"/>
  <c r="V16" i="5"/>
  <c r="D16" i="5"/>
  <c r="G16" i="5" s="1"/>
  <c r="V15" i="5"/>
  <c r="D15" i="5"/>
  <c r="G15" i="5" s="1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D12" i="5"/>
  <c r="G12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64" i="4" s="1"/>
  <c r="V76" i="4" s="1"/>
  <c r="G46" i="4"/>
  <c r="G45" i="4"/>
  <c r="G44" i="4"/>
  <c r="D38" i="4"/>
  <c r="G38" i="4" s="1"/>
  <c r="G37" i="4"/>
  <c r="D37" i="4"/>
  <c r="G36" i="4"/>
  <c r="D36" i="4"/>
  <c r="D35" i="4"/>
  <c r="G35" i="4" s="1"/>
  <c r="D34" i="4"/>
  <c r="G34" i="4" s="1"/>
  <c r="D33" i="4"/>
  <c r="G33" i="4" s="1"/>
  <c r="G40" i="4" s="1"/>
  <c r="V26" i="4"/>
  <c r="D26" i="4"/>
  <c r="G26" i="4" s="1"/>
  <c r="V25" i="4"/>
  <c r="D25" i="4"/>
  <c r="G25" i="4" s="1"/>
  <c r="V24" i="4"/>
  <c r="G24" i="4"/>
  <c r="D24" i="4"/>
  <c r="V23" i="4"/>
  <c r="G23" i="4"/>
  <c r="D23" i="4"/>
  <c r="V22" i="4"/>
  <c r="G22" i="4"/>
  <c r="D22" i="4"/>
  <c r="V21" i="4"/>
  <c r="D21" i="4"/>
  <c r="G21" i="4" s="1"/>
  <c r="V20" i="4"/>
  <c r="D20" i="4"/>
  <c r="G20" i="4" s="1"/>
  <c r="V19" i="4"/>
  <c r="G19" i="4"/>
  <c r="D19" i="4"/>
  <c r="V18" i="4"/>
  <c r="D18" i="4"/>
  <c r="G18" i="4" s="1"/>
  <c r="V17" i="4"/>
  <c r="D17" i="4"/>
  <c r="G17" i="4" s="1"/>
  <c r="V16" i="4"/>
  <c r="G16" i="4"/>
  <c r="D16" i="4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V26" i="3"/>
  <c r="D26" i="3"/>
  <c r="G26" i="3" s="1"/>
  <c r="V25" i="3"/>
  <c r="D25" i="3"/>
  <c r="G25" i="3" s="1"/>
  <c r="V24" i="3"/>
  <c r="G24" i="3"/>
  <c r="D24" i="3"/>
  <c r="V23" i="3"/>
  <c r="D23" i="3"/>
  <c r="G23" i="3" s="1"/>
  <c r="V22" i="3"/>
  <c r="D22" i="3"/>
  <c r="G22" i="3" s="1"/>
  <c r="V21" i="3"/>
  <c r="G21" i="3"/>
  <c r="D21" i="3"/>
  <c r="V20" i="3"/>
  <c r="G20" i="3"/>
  <c r="D20" i="3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D15" i="3"/>
  <c r="G15" i="3" s="1"/>
  <c r="V14" i="3"/>
  <c r="D14" i="3"/>
  <c r="G14" i="3" s="1"/>
  <c r="V13" i="3"/>
  <c r="M13" i="3"/>
  <c r="O13" i="3" s="1"/>
  <c r="Q13" i="3" s="1"/>
  <c r="S13" i="3" s="1"/>
  <c r="L13" i="3"/>
  <c r="D13" i="3"/>
  <c r="G13" i="3" s="1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D38" i="2"/>
  <c r="G38" i="2" s="1"/>
  <c r="D37" i="2"/>
  <c r="G37" i="2" s="1"/>
  <c r="D36" i="2"/>
  <c r="G36" i="2" s="1"/>
  <c r="G35" i="2"/>
  <c r="D35" i="2"/>
  <c r="D34" i="2"/>
  <c r="G34" i="2" s="1"/>
  <c r="D33" i="2"/>
  <c r="G33" i="2" s="1"/>
  <c r="V26" i="2"/>
  <c r="G26" i="2"/>
  <c r="D26" i="2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G21" i="2"/>
  <c r="D21" i="2"/>
  <c r="V20" i="2"/>
  <c r="D20" i="2"/>
  <c r="G20" i="2" s="1"/>
  <c r="V19" i="2"/>
  <c r="D19" i="2"/>
  <c r="G19" i="2" s="1"/>
  <c r="V18" i="2"/>
  <c r="G18" i="2"/>
  <c r="D18" i="2"/>
  <c r="V17" i="2"/>
  <c r="G17" i="2"/>
  <c r="D17" i="2"/>
  <c r="V16" i="2"/>
  <c r="D16" i="2"/>
  <c r="G16" i="2" s="1"/>
  <c r="G29" i="2" s="1"/>
  <c r="V15" i="2"/>
  <c r="D15" i="2"/>
  <c r="G15" i="2" s="1"/>
  <c r="V14" i="2"/>
  <c r="D14" i="2"/>
  <c r="G14" i="2" s="1"/>
  <c r="V13" i="2"/>
  <c r="S13" i="2"/>
  <c r="L13" i="2"/>
  <c r="M13" i="2" s="1"/>
  <c r="O13" i="2" s="1"/>
  <c r="Q13" i="2" s="1"/>
  <c r="D13" i="2"/>
  <c r="G13" i="2" s="1"/>
  <c r="V12" i="2"/>
  <c r="G12" i="2"/>
  <c r="D12" i="2"/>
  <c r="J10" i="2"/>
  <c r="G29" i="3" l="1"/>
  <c r="G72" i="9"/>
  <c r="G29" i="10"/>
  <c r="G29" i="12"/>
  <c r="G29" i="6"/>
  <c r="G64" i="8"/>
  <c r="V76" i="8" s="1"/>
  <c r="G29" i="13"/>
  <c r="G40" i="2"/>
  <c r="G64" i="2"/>
  <c r="V76" i="2" s="1"/>
  <c r="G64" i="6"/>
  <c r="V76" i="6" s="1"/>
  <c r="G29" i="7"/>
  <c r="G29" i="16"/>
  <c r="G29" i="17"/>
  <c r="G29" i="11"/>
  <c r="G29" i="23"/>
  <c r="G29" i="4"/>
  <c r="G40" i="3"/>
  <c r="G40" i="9"/>
  <c r="G40" i="12"/>
  <c r="G29" i="15"/>
  <c r="G40" i="15"/>
  <c r="G72" i="26"/>
  <c r="G64" i="3"/>
  <c r="V76" i="3" s="1"/>
  <c r="G29" i="5"/>
  <c r="G40" i="5"/>
  <c r="G29" i="8"/>
  <c r="G40" i="20"/>
  <c r="G64" i="19"/>
  <c r="V76" i="19" s="1"/>
  <c r="G64" i="28"/>
  <c r="V76" i="28" s="1"/>
  <c r="G40" i="31"/>
  <c r="G29" i="21"/>
  <c r="G40" i="32"/>
  <c r="G29" i="36"/>
  <c r="G29" i="22"/>
  <c r="G29" i="31"/>
  <c r="G40" i="35"/>
  <c r="G40" i="17"/>
  <c r="G64" i="11"/>
  <c r="V76" i="11" s="1"/>
  <c r="G29" i="14"/>
  <c r="G40" i="27"/>
  <c r="G64" i="27"/>
  <c r="V76" i="27" s="1"/>
  <c r="G29" i="28"/>
  <c r="G40" i="30"/>
  <c r="G40" i="34"/>
  <c r="G40" i="37"/>
  <c r="G40" i="14"/>
  <c r="G29" i="25"/>
  <c r="G64" i="15"/>
  <c r="V76" i="15" s="1"/>
  <c r="G64" i="18"/>
  <c r="V76" i="18" s="1"/>
  <c r="G29" i="38"/>
  <c r="G40" i="19"/>
  <c r="G40" i="21"/>
  <c r="G29" i="24"/>
  <c r="G29" i="39"/>
  <c r="G29" i="35"/>
  <c r="G29" i="20"/>
  <c r="G40" i="11"/>
  <c r="G64" i="16"/>
  <c r="V76" i="16" s="1"/>
  <c r="G40" i="22"/>
  <c r="G40" i="25"/>
  <c r="G29" i="32"/>
  <c r="G29" i="33"/>
  <c r="G64" i="29"/>
  <c r="V76" i="29" s="1"/>
  <c r="G64" i="33"/>
  <c r="V76" i="33" s="1"/>
  <c r="G29" i="37"/>
  <c r="G40" i="44"/>
  <c r="G64" i="44"/>
  <c r="V76" i="44" s="1"/>
  <c r="G40" i="26"/>
  <c r="G29" i="27"/>
  <c r="G40" i="33"/>
  <c r="G72" i="34"/>
  <c r="G64" i="37"/>
  <c r="V76" i="37" s="1"/>
  <c r="G40" i="39"/>
  <c r="G40" i="36"/>
  <c r="G40" i="41"/>
  <c r="G40" i="42"/>
  <c r="G64" i="38"/>
  <c r="V76" i="38" s="1"/>
  <c r="G64" i="43"/>
  <c r="V76" i="43" s="1"/>
  <c r="G29" i="44"/>
  <c r="G64" i="30"/>
  <c r="V76" i="30" s="1"/>
  <c r="G40" i="40"/>
  <c r="G72" i="40" s="1"/>
  <c r="G40" i="43"/>
  <c r="G40" i="28"/>
  <c r="G29" i="29"/>
  <c r="G64" i="36"/>
  <c r="V76" i="36" s="1"/>
  <c r="G29" i="41"/>
  <c r="G29" i="42"/>
  <c r="I50" i="1"/>
  <c r="J50" i="1"/>
  <c r="G74" i="40" l="1"/>
  <c r="G73" i="40"/>
  <c r="G75" i="40" s="1"/>
  <c r="G74" i="26"/>
  <c r="G73" i="26"/>
  <c r="V75" i="26" s="1"/>
  <c r="G72" i="38"/>
  <c r="G72" i="28"/>
  <c r="G72" i="22"/>
  <c r="G72" i="19"/>
  <c r="G72" i="7"/>
  <c r="G72" i="6"/>
  <c r="G72" i="42"/>
  <c r="G72" i="44"/>
  <c r="G74" i="34"/>
  <c r="G73" i="34"/>
  <c r="V75" i="34" s="1"/>
  <c r="G72" i="35"/>
  <c r="G72" i="25"/>
  <c r="G72" i="14"/>
  <c r="G72" i="21"/>
  <c r="G72" i="15"/>
  <c r="G72" i="11"/>
  <c r="G72" i="36"/>
  <c r="G72" i="12"/>
  <c r="G72" i="10"/>
  <c r="G72" i="33"/>
  <c r="G72" i="43"/>
  <c r="G72" i="8"/>
  <c r="G72" i="30"/>
  <c r="G72" i="13"/>
  <c r="G73" i="9"/>
  <c r="G75" i="9" s="1"/>
  <c r="G74" i="9"/>
  <c r="G72" i="4"/>
  <c r="G72" i="20"/>
  <c r="G72" i="23"/>
  <c r="G72" i="41"/>
  <c r="G72" i="27"/>
  <c r="G72" i="24"/>
  <c r="G72" i="3"/>
  <c r="G72" i="37"/>
  <c r="G72" i="39"/>
  <c r="G72" i="32"/>
  <c r="G72" i="29"/>
  <c r="G72" i="5"/>
  <c r="G72" i="17"/>
  <c r="G72" i="31"/>
  <c r="G72" i="16"/>
  <c r="G72" i="18"/>
  <c r="G72" i="2"/>
  <c r="H50" i="1"/>
  <c r="G74" i="35" l="1"/>
  <c r="G73" i="35"/>
  <c r="G74" i="24"/>
  <c r="G73" i="24"/>
  <c r="G74" i="13"/>
  <c r="G75" i="13" s="1"/>
  <c r="G73" i="13"/>
  <c r="G73" i="10"/>
  <c r="V75" i="10" s="1"/>
  <c r="G74" i="10"/>
  <c r="G74" i="6"/>
  <c r="G73" i="6"/>
  <c r="V75" i="6" s="1"/>
  <c r="G74" i="28"/>
  <c r="G73" i="28"/>
  <c r="V75" i="28" s="1"/>
  <c r="G73" i="17"/>
  <c r="V75" i="17" s="1"/>
  <c r="G74" i="17"/>
  <c r="G73" i="32"/>
  <c r="V75" i="32" s="1"/>
  <c r="G75" i="32"/>
  <c r="G74" i="32"/>
  <c r="G74" i="20"/>
  <c r="G73" i="20"/>
  <c r="V75" i="20" s="1"/>
  <c r="G75" i="30"/>
  <c r="G74" i="30"/>
  <c r="G73" i="30"/>
  <c r="V75" i="30" s="1"/>
  <c r="G75" i="34"/>
  <c r="G74" i="38"/>
  <c r="G73" i="38"/>
  <c r="V75" i="38" s="1"/>
  <c r="V75" i="9"/>
  <c r="G75" i="15"/>
  <c r="G73" i="15"/>
  <c r="G74" i="15"/>
  <c r="G73" i="27"/>
  <c r="V75" i="27" s="1"/>
  <c r="G74" i="27"/>
  <c r="G73" i="12"/>
  <c r="V75" i="12" s="1"/>
  <c r="G74" i="12"/>
  <c r="G74" i="5"/>
  <c r="G73" i="5"/>
  <c r="V75" i="5" s="1"/>
  <c r="G73" i="39"/>
  <c r="G74" i="39"/>
  <c r="G74" i="4"/>
  <c r="G73" i="4"/>
  <c r="V75" i="4" s="1"/>
  <c r="G74" i="36"/>
  <c r="G75" i="36" s="1"/>
  <c r="G73" i="36"/>
  <c r="G73" i="2"/>
  <c r="V75" i="2" s="1"/>
  <c r="G75" i="2"/>
  <c r="G74" i="2"/>
  <c r="G75" i="7"/>
  <c r="G73" i="7"/>
  <c r="G74" i="7"/>
  <c r="G75" i="37"/>
  <c r="G74" i="37"/>
  <c r="G73" i="37"/>
  <c r="V75" i="37" s="1"/>
  <c r="G75" i="43"/>
  <c r="G74" i="43"/>
  <c r="G73" i="43"/>
  <c r="V75" i="43" s="1"/>
  <c r="G73" i="14"/>
  <c r="G74" i="14"/>
  <c r="G74" i="44"/>
  <c r="G73" i="44"/>
  <c r="V75" i="44" s="1"/>
  <c r="G74" i="19"/>
  <c r="G73" i="19"/>
  <c r="V75" i="19" s="1"/>
  <c r="G75" i="26"/>
  <c r="G73" i="18"/>
  <c r="V75" i="18" s="1"/>
  <c r="G74" i="18"/>
  <c r="V75" i="40"/>
  <c r="G74" i="41"/>
  <c r="G73" i="41"/>
  <c r="V75" i="41" s="1"/>
  <c r="G73" i="25"/>
  <c r="G75" i="25" s="1"/>
  <c r="G74" i="25"/>
  <c r="G73" i="22"/>
  <c r="V75" i="22" s="1"/>
  <c r="G74" i="22"/>
  <c r="G75" i="42"/>
  <c r="G74" i="42"/>
  <c r="G73" i="42"/>
  <c r="V75" i="42" s="1"/>
  <c r="G74" i="8"/>
  <c r="G73" i="8"/>
  <c r="G75" i="8" s="1"/>
  <c r="G75" i="21"/>
  <c r="G74" i="21"/>
  <c r="G73" i="21"/>
  <c r="V75" i="21" s="1"/>
  <c r="G74" i="16"/>
  <c r="G73" i="16"/>
  <c r="V75" i="16" s="1"/>
  <c r="G75" i="16"/>
  <c r="G74" i="31"/>
  <c r="G73" i="31"/>
  <c r="V75" i="31" s="1"/>
  <c r="G73" i="29"/>
  <c r="V75" i="29" s="1"/>
  <c r="G74" i="29"/>
  <c r="G74" i="3"/>
  <c r="G73" i="3"/>
  <c r="V75" i="3" s="1"/>
  <c r="G74" i="23"/>
  <c r="G75" i="23" s="1"/>
  <c r="G73" i="23"/>
  <c r="G74" i="33"/>
  <c r="G75" i="33" s="1"/>
  <c r="G73" i="33"/>
  <c r="G75" i="11"/>
  <c r="G74" i="11"/>
  <c r="G73" i="11"/>
  <c r="V75" i="11" s="1"/>
  <c r="J51" i="1"/>
  <c r="J52" i="1" s="1"/>
  <c r="G75" i="3" l="1"/>
  <c r="G75" i="31"/>
  <c r="G75" i="18"/>
  <c r="G75" i="44"/>
  <c r="V75" i="36"/>
  <c r="V75" i="39"/>
  <c r="G75" i="27"/>
  <c r="G75" i="38"/>
  <c r="G75" i="28"/>
  <c r="V75" i="25"/>
  <c r="V75" i="14"/>
  <c r="V75" i="24"/>
  <c r="V75" i="33"/>
  <c r="G75" i="41"/>
  <c r="G75" i="19"/>
  <c r="G75" i="14"/>
  <c r="V75" i="7"/>
  <c r="G75" i="4"/>
  <c r="G75" i="5"/>
  <c r="V75" i="15"/>
  <c r="G75" i="6"/>
  <c r="G75" i="24"/>
  <c r="V75" i="23"/>
  <c r="G75" i="29"/>
  <c r="G75" i="12"/>
  <c r="G75" i="20"/>
  <c r="G75" i="17"/>
  <c r="G75" i="10"/>
  <c r="V75" i="35"/>
  <c r="V75" i="8"/>
  <c r="G75" i="22"/>
  <c r="G75" i="39"/>
  <c r="V75" i="13"/>
  <c r="G75" i="35"/>
</calcChain>
</file>

<file path=xl/sharedStrings.xml><?xml version="1.0" encoding="utf-8"?>
<sst xmlns="http://schemas.openxmlformats.org/spreadsheetml/2006/main" count="6328" uniqueCount="249">
  <si>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</si>
  <si>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</si>
  <si>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</si>
  <si>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</si>
  <si>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</si>
  <si>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</si>
  <si>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</si>
  <si>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</si>
  <si>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</si>
  <si>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</si>
  <si>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</si>
  <si>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</si>
  <si>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</si>
  <si>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</si>
  <si>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</si>
  <si>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</si>
  <si>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</si>
  <si>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</si>
  <si>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</si>
  <si>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</si>
  <si>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</si>
  <si>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</si>
  <si>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</si>
  <si>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</si>
  <si>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</si>
  <si>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</si>
  <si>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</si>
  <si>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</si>
  <si>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</si>
  <si>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</si>
  <si>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</si>
  <si>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</si>
  <si>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</si>
  <si>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</si>
  <si>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</si>
  <si>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</si>
  <si>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</si>
  <si>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</si>
  <si>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</si>
  <si>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</si>
  <si>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</si>
  <si>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</si>
  <si>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</si>
  <si>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</si>
  <si>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</si>
  <si>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</si>
  <si>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</si>
  <si>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Tensor poste a poste simple TAV-0PS</t>
  </si>
  <si>
    <t>Tensor poste a poste simple TAD-0PS</t>
  </si>
  <si>
    <t>Transformador monofásico autoprotegido (CSP) de 15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</si>
  <si>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</si>
  <si>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</si>
  <si>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Armado de estructura trifásica  ESV-3CP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</si>
  <si>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</si>
  <si>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</si>
  <si>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</si>
  <si>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</si>
  <si>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</si>
  <si>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</si>
  <si>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</si>
  <si>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</si>
  <si>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</si>
  <si>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</si>
  <si>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</si>
  <si>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</si>
  <si>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</si>
  <si>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</si>
  <si>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</si>
  <si>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</si>
  <si>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</si>
  <si>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</si>
  <si>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</si>
  <si>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</si>
  <si>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</si>
  <si>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</si>
  <si>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</si>
  <si>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</si>
  <si>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</si>
  <si>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</si>
  <si>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</si>
  <si>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</si>
  <si>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</si>
  <si>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</si>
  <si>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</si>
  <si>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</si>
  <si>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</si>
  <si>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</si>
  <si>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</si>
  <si>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</si>
  <si>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</si>
  <si>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</si>
  <si>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</si>
  <si>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</si>
  <si>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</si>
  <si>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</si>
  <si>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</si>
  <si>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</si>
  <si>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</si>
  <si>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</si>
  <si>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</si>
  <si>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</si>
  <si>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</si>
  <si>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</si>
  <si>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</si>
  <si>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</si>
  <si>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</si>
  <si>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</si>
  <si>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</si>
  <si>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</si>
  <si>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</si>
  <si>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</si>
  <si>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</si>
  <si>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</si>
  <si>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</si>
  <si>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</si>
  <si>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</si>
  <si>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</si>
  <si>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</si>
  <si>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</si>
  <si>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</si>
  <si>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</si>
  <si>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</si>
  <si>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</si>
  <si>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</si>
  <si>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</si>
  <si>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</si>
  <si>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</si>
  <si>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</si>
  <si>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</si>
  <si>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</si>
  <si>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</si>
  <si>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</si>
  <si>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</si>
  <si>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</si>
  <si>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</si>
  <si>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</si>
  <si>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</si>
  <si>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</si>
  <si>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</si>
  <si>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</si>
  <si>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</si>
  <si>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</si>
  <si>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</si>
  <si>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</si>
  <si>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</si>
  <si>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</si>
  <si>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</si>
  <si>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</si>
  <si>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</si>
  <si>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</si>
  <si>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</si>
  <si>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</si>
  <si>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</si>
  <si>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</si>
  <si>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</si>
  <si>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</si>
  <si>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</si>
  <si>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</si>
  <si>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</si>
  <si>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</si>
  <si>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</si>
  <si>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</si>
  <si>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</si>
  <si>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</si>
  <si>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</si>
  <si>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</si>
  <si>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</si>
  <si>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</si>
  <si>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</si>
  <si>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</si>
  <si>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</si>
  <si>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</si>
  <si>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</si>
  <si>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</si>
  <si>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</si>
  <si>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</si>
  <si>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</si>
  <si>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</si>
  <si>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</si>
  <si>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</si>
  <si>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</si>
  <si>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</si>
  <si>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</si>
  <si>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</si>
  <si>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</si>
  <si>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</si>
  <si>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</si>
  <si>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Cruceta acero galvanizado universal perfil L de 75x75x6mm  x 2400mm de largo (3 x 3 x 1/4") x 95"</t>
  </si>
  <si>
    <t>Pie amigo de acero galvanizado, perfil "L" 38 x 38 x 6 x 700 mm (1 1/2 x 1 1/2 x 1/4 x 279/16")</t>
  </si>
  <si>
    <t xml:space="preserve">Perno pin punta de poste simple de acero galvanizado, con accesorios de sujeción, 19 x 457 mm (3/4 x 18")  </t>
  </si>
  <si>
    <t>Aislador espiga (pin), porcelana, con radio interferencia, 25 kV, ANSI 56-1</t>
  </si>
  <si>
    <t>Perno pin de acero galvanizado, rosca plástica de 50, 8 mm (2"), 19 x 305 mm (3/4 x 12")</t>
  </si>
  <si>
    <t>Alambre de Al, desnudo sólido, para atadura, 4 AWG</t>
  </si>
  <si>
    <t>Varilla de armar preformada simple, para cable de Al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</si>
  <si>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</si>
  <si>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</si>
  <si>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</si>
  <si>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</si>
  <si>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</si>
  <si>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</si>
  <si>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</si>
  <si>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</si>
  <si>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</si>
  <si>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</si>
  <si>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</si>
  <si>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</si>
  <si>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</si>
  <si>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</si>
  <si>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</si>
  <si>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</si>
  <si>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</si>
  <si>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</si>
  <si>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</si>
  <si>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</si>
  <si>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</si>
  <si>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</si>
  <si>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</si>
  <si>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</si>
  <si>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</si>
  <si>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</si>
  <si>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</si>
  <si>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</si>
  <si>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</si>
  <si>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</si>
  <si>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</si>
  <si>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</si>
  <si>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</si>
  <si>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</si>
  <si>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</si>
  <si>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</si>
  <si>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</si>
  <si>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</si>
  <si>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</si>
  <si>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</si>
  <si>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</si>
  <si>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</si>
  <si>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</si>
  <si>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</si>
  <si>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</si>
  <si>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</si>
  <si>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</si>
  <si>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</si>
  <si>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</si>
  <si>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</si>
  <si>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</si>
  <si>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</si>
  <si>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</si>
  <si>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</si>
  <si>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CONSTRUCCIÓN DE REDES ELÉCTRICAS EN EL SECTOR NUNGUI BAJO Y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</si>
</sst>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[$$-300A]\ * #,##0.00_ ;_ [$$-300A]\ * \-#,##0.00_ ;_ [$$-300A]\ * &quot;-&quot;??_ ;_ @_ "/>
    <numFmt numFmtId="168" formatCode="&quot;$&quot;#.00"/>
    <numFmt numFmtId="169" formatCode="&quot;$&quot;#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#.00"/>
    <numFmt numFmtId="173" formatCode="_-* #,##0.00_-;\-* #,##0.00_-;_-* &quot;-&quot;??_-;_-@_-"/>
    <numFmt numFmtId="174" formatCode="#,##0.0"/>
    <numFmt numFmtId="175" formatCode="_(* #,##0_);_(* \(#,##0\);_(* &quot;-&quot;??_);_(@_)"/>
    <numFmt numFmtId="176" formatCode="%#.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8" fontId="22" fillId="0" borderId="0">
      <protection locked="0"/>
    </xf>
    <xf numFmtId="169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70" fontId="2" fillId="0" borderId="0" applyFont="0" applyFill="0" applyBorder="0" applyAlignment="0" applyProtection="0"/>
    <xf numFmtId="171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72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6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locked="0"/>
    </xf>
    <xf numFmtId="167" fontId="10" fillId="2" borderId="8" xfId="1" applyNumberFormat="1" applyFont="1" applyFill="1" applyBorder="1" applyAlignment="1" applyProtection="1">
      <alignment horizontal="center" vertical="center"/>
      <protection hidden="1"/>
    </xf>
    <xf numFmtId="167" fontId="10" fillId="2" borderId="16" xfId="1" applyNumberFormat="1" applyFont="1" applyFill="1" applyBorder="1" applyAlignment="1" applyProtection="1">
      <alignment horizontal="center" vertical="center"/>
      <protection hidden="1"/>
    </xf>
    <xf numFmtId="167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7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7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2"/>
  <sheetViews>
    <sheetView showZeros="0" tabSelected="1" view="pageBreakPreview" zoomScale="55" zoomScaleNormal="55" zoomScaleSheetLayoutView="55" workbookViewId="0">
      <pane xSplit="2" ySplit="6" topLeftCell="C22" activePane="bottomRight" state="frozen"/>
      <selection pane="topRight" activeCell="C1" sqref="C1"/>
      <selection pane="bottomLeft" activeCell="A5" sqref="A5"/>
      <selection pane="bottomRight" activeCell="Q24" sqref="Q24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27</v>
      </c>
      <c r="B1" s="26" t="s">
        <v>248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56</v>
      </c>
      <c r="E7" s="16" t="s">
        <v>12</v>
      </c>
      <c r="F7" s="17">
        <v>25.92</v>
      </c>
      <c r="G7" s="17">
        <v>25.92</v>
      </c>
      <c r="H7" s="17">
        <v>0</v>
      </c>
      <c r="I7" s="17">
        <v>1451.52</v>
      </c>
      <c r="J7" s="18">
        <v>1451.52</v>
      </c>
    </row>
    <row r="8" spans="1:10" ht="30" customHeight="1" x14ac:dyDescent="0.25">
      <c r="A8" s="13">
        <v>2</v>
      </c>
      <c r="B8" s="14" t="s">
        <v>28</v>
      </c>
      <c r="C8" s="15" t="s">
        <v>29</v>
      </c>
      <c r="D8" s="28">
        <v>1.0036</v>
      </c>
      <c r="E8" s="17" t="s">
        <v>12</v>
      </c>
      <c r="F8" s="17">
        <v>299.32</v>
      </c>
      <c r="G8" s="17">
        <v>299.32</v>
      </c>
      <c r="H8" s="17">
        <v>0</v>
      </c>
      <c r="I8" s="17">
        <v>300.39999999999998</v>
      </c>
      <c r="J8" s="18">
        <v>300.39999999999998</v>
      </c>
    </row>
    <row r="9" spans="1:10" ht="30" customHeight="1" x14ac:dyDescent="0.25">
      <c r="A9" s="13">
        <v>3</v>
      </c>
      <c r="B9" s="14" t="s">
        <v>30</v>
      </c>
      <c r="C9" s="15" t="s">
        <v>11</v>
      </c>
      <c r="D9" s="28">
        <v>10</v>
      </c>
      <c r="E9" s="17">
        <v>472</v>
      </c>
      <c r="F9" s="17">
        <v>86.46</v>
      </c>
      <c r="G9" s="17">
        <v>558.46</v>
      </c>
      <c r="H9" s="17">
        <v>4720</v>
      </c>
      <c r="I9" s="17">
        <v>864.6</v>
      </c>
      <c r="J9" s="18">
        <v>5584.6</v>
      </c>
    </row>
    <row r="10" spans="1:10" ht="30" customHeight="1" x14ac:dyDescent="0.25">
      <c r="A10" s="13">
        <v>4</v>
      </c>
      <c r="B10" s="14" t="s">
        <v>43</v>
      </c>
      <c r="C10" s="15" t="s">
        <v>11</v>
      </c>
      <c r="D10" s="28">
        <v>10</v>
      </c>
      <c r="E10" s="17">
        <v>472</v>
      </c>
      <c r="F10" s="17">
        <v>174.13</v>
      </c>
      <c r="G10" s="17">
        <v>646.13</v>
      </c>
      <c r="H10" s="17">
        <v>4720</v>
      </c>
      <c r="I10" s="17">
        <v>1741.3</v>
      </c>
      <c r="J10" s="18">
        <v>6461.3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12</v>
      </c>
      <c r="E11" s="17">
        <v>209.5</v>
      </c>
      <c r="F11" s="17">
        <v>102.84</v>
      </c>
      <c r="G11" s="17">
        <v>312.34000000000003</v>
      </c>
      <c r="H11" s="17">
        <v>2514</v>
      </c>
      <c r="I11" s="17">
        <v>1234.08</v>
      </c>
      <c r="J11" s="18">
        <v>3748.08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11</v>
      </c>
      <c r="E12" s="17">
        <v>209.5</v>
      </c>
      <c r="F12" s="17">
        <v>217.08</v>
      </c>
      <c r="G12" s="17">
        <v>426.58000000000004</v>
      </c>
      <c r="H12" s="17">
        <v>2304.5</v>
      </c>
      <c r="I12" s="17">
        <v>2387.88</v>
      </c>
      <c r="J12" s="18">
        <v>4692.38</v>
      </c>
    </row>
    <row r="13" spans="1:10" ht="30" customHeight="1" x14ac:dyDescent="0.25">
      <c r="A13" s="13">
        <v>7</v>
      </c>
      <c r="B13" s="14" t="s">
        <v>15</v>
      </c>
      <c r="C13" s="15" t="s">
        <v>11</v>
      </c>
      <c r="D13" s="28">
        <v>2</v>
      </c>
      <c r="E13" s="17">
        <v>145.84</v>
      </c>
      <c r="F13" s="17">
        <v>145.32</v>
      </c>
      <c r="G13" s="17">
        <v>291.15999999999997</v>
      </c>
      <c r="H13" s="17">
        <v>291.68</v>
      </c>
      <c r="I13" s="17">
        <v>290.64</v>
      </c>
      <c r="J13" s="18">
        <v>582.32000000000005</v>
      </c>
    </row>
    <row r="14" spans="1:10" ht="30" customHeight="1" x14ac:dyDescent="0.25">
      <c r="A14" s="13">
        <v>8</v>
      </c>
      <c r="B14" s="14" t="s">
        <v>16</v>
      </c>
      <c r="C14" s="15" t="s">
        <v>11</v>
      </c>
      <c r="D14" s="28">
        <v>2</v>
      </c>
      <c r="E14" s="17">
        <v>145.84</v>
      </c>
      <c r="F14" s="17">
        <v>230.32</v>
      </c>
      <c r="G14" s="17">
        <v>376.15999999999997</v>
      </c>
      <c r="H14" s="17">
        <v>291.68</v>
      </c>
      <c r="I14" s="17">
        <v>460.64</v>
      </c>
      <c r="J14" s="18">
        <v>752.32</v>
      </c>
    </row>
    <row r="15" spans="1:10" ht="30" customHeight="1" x14ac:dyDescent="0.25">
      <c r="A15" s="13">
        <v>9</v>
      </c>
      <c r="B15" s="14" t="s">
        <v>44</v>
      </c>
      <c r="C15" s="15" t="s">
        <v>11</v>
      </c>
      <c r="D15" s="28">
        <v>25</v>
      </c>
      <c r="E15" s="17">
        <v>47.54</v>
      </c>
      <c r="F15" s="17">
        <v>92.49</v>
      </c>
      <c r="G15" s="17">
        <v>140.03</v>
      </c>
      <c r="H15" s="17">
        <v>1188.5</v>
      </c>
      <c r="I15" s="17">
        <v>2312.25</v>
      </c>
      <c r="J15" s="18">
        <v>3500.75</v>
      </c>
    </row>
    <row r="16" spans="1:10" ht="30" customHeight="1" x14ac:dyDescent="0.25">
      <c r="A16" s="13">
        <v>10</v>
      </c>
      <c r="B16" s="14" t="s">
        <v>45</v>
      </c>
      <c r="C16" s="15" t="s">
        <v>11</v>
      </c>
      <c r="D16" s="28">
        <v>25</v>
      </c>
      <c r="E16" s="17">
        <v>47.54</v>
      </c>
      <c r="F16" s="17">
        <v>112.17</v>
      </c>
      <c r="G16" s="17">
        <v>159.71</v>
      </c>
      <c r="H16" s="17">
        <v>1188.5</v>
      </c>
      <c r="I16" s="17">
        <v>2804.25</v>
      </c>
      <c r="J16" s="18">
        <v>3992.75</v>
      </c>
    </row>
    <row r="17" spans="1:10" ht="30" customHeight="1" x14ac:dyDescent="0.25">
      <c r="A17" s="13">
        <v>11</v>
      </c>
      <c r="B17" s="14" t="s">
        <v>46</v>
      </c>
      <c r="C17" s="15" t="s">
        <v>11</v>
      </c>
      <c r="D17" s="28">
        <v>1</v>
      </c>
      <c r="E17" s="17">
        <v>36.19</v>
      </c>
      <c r="F17" s="17">
        <v>89.42</v>
      </c>
      <c r="G17" s="17">
        <v>125.61</v>
      </c>
      <c r="H17" s="17">
        <v>36.19</v>
      </c>
      <c r="I17" s="17">
        <v>89.42</v>
      </c>
      <c r="J17" s="18">
        <v>125.61</v>
      </c>
    </row>
    <row r="18" spans="1:10" ht="30" customHeight="1" x14ac:dyDescent="0.25">
      <c r="A18" s="13">
        <v>12</v>
      </c>
      <c r="B18" s="14" t="s">
        <v>47</v>
      </c>
      <c r="C18" s="15" t="s">
        <v>11</v>
      </c>
      <c r="D18" s="28">
        <v>2</v>
      </c>
      <c r="E18" s="17">
        <v>33.07</v>
      </c>
      <c r="F18" s="17">
        <v>44.26</v>
      </c>
      <c r="G18" s="17">
        <v>77.33</v>
      </c>
      <c r="H18" s="17">
        <v>66.14</v>
      </c>
      <c r="I18" s="17">
        <v>88.52</v>
      </c>
      <c r="J18" s="18">
        <v>154.66</v>
      </c>
    </row>
    <row r="19" spans="1:10" ht="30" customHeight="1" x14ac:dyDescent="0.25">
      <c r="A19" s="13">
        <v>13</v>
      </c>
      <c r="B19" s="14" t="s">
        <v>17</v>
      </c>
      <c r="C19" s="15" t="s">
        <v>11</v>
      </c>
      <c r="D19" s="28">
        <v>5</v>
      </c>
      <c r="E19" s="17">
        <v>25.35</v>
      </c>
      <c r="F19" s="17">
        <v>75.02</v>
      </c>
      <c r="G19" s="17">
        <v>100.37</v>
      </c>
      <c r="H19" s="17">
        <v>126.75</v>
      </c>
      <c r="I19" s="17">
        <v>375.1</v>
      </c>
      <c r="J19" s="18">
        <v>501.85</v>
      </c>
    </row>
    <row r="20" spans="1:10" ht="30" customHeight="1" x14ac:dyDescent="0.25">
      <c r="A20" s="13">
        <v>14</v>
      </c>
      <c r="B20" s="14" t="s">
        <v>18</v>
      </c>
      <c r="C20" s="15" t="s">
        <v>11</v>
      </c>
      <c r="D20" s="28">
        <v>5</v>
      </c>
      <c r="E20" s="17">
        <v>25.23</v>
      </c>
      <c r="F20" s="17">
        <v>109.89</v>
      </c>
      <c r="G20" s="17">
        <v>135.12</v>
      </c>
      <c r="H20" s="17">
        <v>126.15</v>
      </c>
      <c r="I20" s="17">
        <v>549.45000000000005</v>
      </c>
      <c r="J20" s="18">
        <v>675.6</v>
      </c>
    </row>
    <row r="21" spans="1:10" ht="30" customHeight="1" x14ac:dyDescent="0.25">
      <c r="A21" s="13">
        <v>15</v>
      </c>
      <c r="B21" s="14" t="s">
        <v>48</v>
      </c>
      <c r="C21" s="15" t="s">
        <v>11</v>
      </c>
      <c r="D21" s="28">
        <v>1</v>
      </c>
      <c r="E21" s="17">
        <v>24.63</v>
      </c>
      <c r="F21" s="17">
        <v>43</v>
      </c>
      <c r="G21" s="17">
        <v>67.63</v>
      </c>
      <c r="H21" s="17">
        <v>24.63</v>
      </c>
      <c r="I21" s="17">
        <v>43</v>
      </c>
      <c r="J21" s="18">
        <v>67.63</v>
      </c>
    </row>
    <row r="22" spans="1:10" ht="30" customHeight="1" x14ac:dyDescent="0.25">
      <c r="A22" s="13">
        <v>16</v>
      </c>
      <c r="B22" s="14" t="s">
        <v>49</v>
      </c>
      <c r="C22" s="15" t="s">
        <v>11</v>
      </c>
      <c r="D22" s="28">
        <v>2</v>
      </c>
      <c r="E22" s="16">
        <v>1082.8499999999999</v>
      </c>
      <c r="F22" s="17">
        <v>73.87</v>
      </c>
      <c r="G22" s="17">
        <v>1156.7199999999998</v>
      </c>
      <c r="H22" s="17">
        <v>2165.6999999999998</v>
      </c>
      <c r="I22" s="17">
        <v>147.74</v>
      </c>
      <c r="J22" s="18">
        <v>2313.44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7</v>
      </c>
      <c r="E23" s="16">
        <v>982.19</v>
      </c>
      <c r="F23" s="17">
        <v>73.31</v>
      </c>
      <c r="G23" s="17">
        <v>1055.5</v>
      </c>
      <c r="H23" s="17">
        <v>6875.33</v>
      </c>
      <c r="I23" s="17">
        <v>513.16999999999996</v>
      </c>
      <c r="J23" s="18">
        <v>7388.5</v>
      </c>
    </row>
    <row r="24" spans="1:10" ht="30" customHeight="1" x14ac:dyDescent="0.25">
      <c r="A24" s="13">
        <v>18</v>
      </c>
      <c r="B24" s="14" t="s">
        <v>36</v>
      </c>
      <c r="C24" s="15" t="s">
        <v>11</v>
      </c>
      <c r="D24" s="28">
        <v>16</v>
      </c>
      <c r="E24" s="19">
        <v>53.24</v>
      </c>
      <c r="F24" s="17">
        <v>17.760000000000002</v>
      </c>
      <c r="G24" s="17">
        <v>71</v>
      </c>
      <c r="H24" s="17">
        <v>851.84</v>
      </c>
      <c r="I24" s="17">
        <v>284.16000000000003</v>
      </c>
      <c r="J24" s="18">
        <v>1136</v>
      </c>
    </row>
    <row r="25" spans="1:10" ht="30" customHeight="1" x14ac:dyDescent="0.25">
      <c r="A25" s="13">
        <v>19</v>
      </c>
      <c r="B25" s="14" t="s">
        <v>51</v>
      </c>
      <c r="C25" s="15" t="s">
        <v>11</v>
      </c>
      <c r="D25" s="28">
        <v>3</v>
      </c>
      <c r="E25" s="16">
        <v>135.96</v>
      </c>
      <c r="F25" s="17">
        <v>18.79</v>
      </c>
      <c r="G25" s="17">
        <v>154.75</v>
      </c>
      <c r="H25" s="17">
        <v>407.88</v>
      </c>
      <c r="I25" s="17">
        <v>56.37</v>
      </c>
      <c r="J25" s="18">
        <v>464.25</v>
      </c>
    </row>
    <row r="26" spans="1:10" ht="30" customHeight="1" x14ac:dyDescent="0.25">
      <c r="A26" s="13">
        <v>20</v>
      </c>
      <c r="B26" s="14" t="s">
        <v>52</v>
      </c>
      <c r="C26" s="15" t="s">
        <v>11</v>
      </c>
      <c r="D26" s="28">
        <v>1</v>
      </c>
      <c r="E26" s="16">
        <v>107.46</v>
      </c>
      <c r="F26" s="17">
        <v>22.12</v>
      </c>
      <c r="G26" s="17">
        <v>129.57999999999998</v>
      </c>
      <c r="H26" s="17">
        <v>107.46</v>
      </c>
      <c r="I26" s="17">
        <v>22.12</v>
      </c>
      <c r="J26" s="18">
        <v>129.58000000000001</v>
      </c>
    </row>
    <row r="27" spans="1:10" ht="30" customHeight="1" x14ac:dyDescent="0.25">
      <c r="A27" s="13">
        <v>21</v>
      </c>
      <c r="B27" s="14" t="s">
        <v>53</v>
      </c>
      <c r="C27" s="15" t="s">
        <v>11</v>
      </c>
      <c r="D27" s="28">
        <v>9</v>
      </c>
      <c r="E27" s="16">
        <v>15.34</v>
      </c>
      <c r="F27" s="17">
        <v>13.32</v>
      </c>
      <c r="G27" s="17">
        <v>28.66</v>
      </c>
      <c r="H27" s="17">
        <v>138.06</v>
      </c>
      <c r="I27" s="17">
        <v>119.88</v>
      </c>
      <c r="J27" s="18">
        <v>257.94</v>
      </c>
    </row>
    <row r="28" spans="1:10" ht="30" customHeight="1" x14ac:dyDescent="0.25">
      <c r="A28" s="13">
        <v>22</v>
      </c>
      <c r="B28" s="14" t="s">
        <v>54</v>
      </c>
      <c r="C28" s="15" t="s">
        <v>11</v>
      </c>
      <c r="D28" s="28">
        <v>4</v>
      </c>
      <c r="E28" s="16">
        <v>23.68</v>
      </c>
      <c r="F28" s="17">
        <v>16.75</v>
      </c>
      <c r="G28" s="17">
        <v>40.43</v>
      </c>
      <c r="H28" s="17">
        <v>94.72</v>
      </c>
      <c r="I28" s="17">
        <v>67</v>
      </c>
      <c r="J28" s="18">
        <v>161.72</v>
      </c>
    </row>
    <row r="29" spans="1:10" ht="30" customHeight="1" x14ac:dyDescent="0.25">
      <c r="A29" s="13">
        <v>23</v>
      </c>
      <c r="B29" s="14" t="s">
        <v>55</v>
      </c>
      <c r="C29" s="15" t="s">
        <v>11</v>
      </c>
      <c r="D29" s="28">
        <v>8</v>
      </c>
      <c r="E29" s="16">
        <v>25.74</v>
      </c>
      <c r="F29" s="17">
        <v>15.69</v>
      </c>
      <c r="G29" s="17">
        <v>41.43</v>
      </c>
      <c r="H29" s="17">
        <v>205.92</v>
      </c>
      <c r="I29" s="17">
        <v>125.52</v>
      </c>
      <c r="J29" s="18">
        <v>331.44</v>
      </c>
    </row>
    <row r="30" spans="1:10" ht="30" customHeight="1" x14ac:dyDescent="0.25">
      <c r="A30" s="13">
        <v>24</v>
      </c>
      <c r="B30" s="14" t="s">
        <v>56</v>
      </c>
      <c r="C30" s="15" t="s">
        <v>11</v>
      </c>
      <c r="D30" s="28">
        <v>20</v>
      </c>
      <c r="E30" s="16">
        <v>61.92</v>
      </c>
      <c r="F30" s="17">
        <v>19</v>
      </c>
      <c r="G30" s="17">
        <v>80.92</v>
      </c>
      <c r="H30" s="17">
        <v>1238.4000000000001</v>
      </c>
      <c r="I30" s="17">
        <v>380</v>
      </c>
      <c r="J30" s="18">
        <v>1618.4</v>
      </c>
    </row>
    <row r="31" spans="1:10" ht="30" customHeight="1" x14ac:dyDescent="0.25">
      <c r="A31" s="13">
        <v>25</v>
      </c>
      <c r="B31" s="14" t="s">
        <v>57</v>
      </c>
      <c r="C31" s="15" t="s">
        <v>11</v>
      </c>
      <c r="D31" s="28">
        <v>35</v>
      </c>
      <c r="E31" s="16">
        <v>10.27</v>
      </c>
      <c r="F31" s="17">
        <v>9.8000000000000007</v>
      </c>
      <c r="G31" s="17">
        <v>20.07</v>
      </c>
      <c r="H31" s="17">
        <v>359.45</v>
      </c>
      <c r="I31" s="17">
        <v>343</v>
      </c>
      <c r="J31" s="18">
        <v>702.45</v>
      </c>
    </row>
    <row r="32" spans="1:10" ht="30" customHeight="1" x14ac:dyDescent="0.25">
      <c r="A32" s="13">
        <v>26</v>
      </c>
      <c r="B32" s="14" t="s">
        <v>19</v>
      </c>
      <c r="C32" s="15" t="s">
        <v>11</v>
      </c>
      <c r="D32" s="28">
        <v>35</v>
      </c>
      <c r="E32" s="16">
        <v>8.25</v>
      </c>
      <c r="F32" s="17">
        <v>10.85</v>
      </c>
      <c r="G32" s="17">
        <v>19.100000000000001</v>
      </c>
      <c r="H32" s="17">
        <v>288.75</v>
      </c>
      <c r="I32" s="17">
        <v>379.75</v>
      </c>
      <c r="J32" s="18">
        <v>668.5</v>
      </c>
    </row>
    <row r="33" spans="1:10" ht="30" customHeight="1" x14ac:dyDescent="0.25">
      <c r="A33" s="13">
        <v>27</v>
      </c>
      <c r="B33" s="14" t="s">
        <v>58</v>
      </c>
      <c r="C33" s="15" t="s">
        <v>11</v>
      </c>
      <c r="D33" s="28">
        <v>26</v>
      </c>
      <c r="E33" s="16">
        <v>14.29</v>
      </c>
      <c r="F33" s="17">
        <v>11.56</v>
      </c>
      <c r="G33" s="17">
        <v>25.85</v>
      </c>
      <c r="H33" s="17">
        <v>371.54</v>
      </c>
      <c r="I33" s="17">
        <v>300.56</v>
      </c>
      <c r="J33" s="18">
        <v>672.1</v>
      </c>
    </row>
    <row r="34" spans="1:10" ht="30" customHeight="1" x14ac:dyDescent="0.25">
      <c r="A34" s="13">
        <v>28</v>
      </c>
      <c r="B34" s="14" t="s">
        <v>31</v>
      </c>
      <c r="C34" s="15" t="s">
        <v>11</v>
      </c>
      <c r="D34" s="28">
        <v>32</v>
      </c>
      <c r="E34" s="16">
        <v>26.45</v>
      </c>
      <c r="F34" s="17">
        <v>11.86</v>
      </c>
      <c r="G34" s="17">
        <v>38.31</v>
      </c>
      <c r="H34" s="17">
        <v>846.4</v>
      </c>
      <c r="I34" s="17">
        <v>379.52</v>
      </c>
      <c r="J34" s="18">
        <v>1225.92</v>
      </c>
    </row>
    <row r="35" spans="1:10" ht="30" customHeight="1" x14ac:dyDescent="0.25">
      <c r="A35" s="13">
        <v>29</v>
      </c>
      <c r="B35" s="14" t="s">
        <v>37</v>
      </c>
      <c r="C35" s="15" t="s">
        <v>11</v>
      </c>
      <c r="D35" s="28">
        <v>1</v>
      </c>
      <c r="E35" s="16">
        <v>19.53</v>
      </c>
      <c r="F35" s="17">
        <v>13.69</v>
      </c>
      <c r="G35" s="17">
        <v>33.22</v>
      </c>
      <c r="H35" s="17">
        <v>19.53</v>
      </c>
      <c r="I35" s="17">
        <v>13.69</v>
      </c>
      <c r="J35" s="18">
        <v>33.22</v>
      </c>
    </row>
    <row r="36" spans="1:10" ht="30" customHeight="1" x14ac:dyDescent="0.25">
      <c r="A36" s="13">
        <v>30</v>
      </c>
      <c r="B36" s="14" t="s">
        <v>38</v>
      </c>
      <c r="C36" s="15" t="s">
        <v>11</v>
      </c>
      <c r="D36" s="28">
        <v>4</v>
      </c>
      <c r="E36" s="16">
        <v>20.37</v>
      </c>
      <c r="F36" s="17">
        <v>14.62</v>
      </c>
      <c r="G36" s="17">
        <v>34.99</v>
      </c>
      <c r="H36" s="17">
        <v>81.48</v>
      </c>
      <c r="I36" s="17">
        <v>58.48</v>
      </c>
      <c r="J36" s="18">
        <v>139.96</v>
      </c>
    </row>
    <row r="37" spans="1:10" ht="30" customHeight="1" x14ac:dyDescent="0.25">
      <c r="A37" s="13">
        <v>31</v>
      </c>
      <c r="B37" s="14" t="s">
        <v>32</v>
      </c>
      <c r="C37" s="15" t="s">
        <v>20</v>
      </c>
      <c r="D37" s="28">
        <v>10665.92</v>
      </c>
      <c r="E37" s="16">
        <v>0.69</v>
      </c>
      <c r="F37" s="17">
        <v>0.33</v>
      </c>
      <c r="G37" s="17">
        <v>1.02</v>
      </c>
      <c r="H37" s="17">
        <v>7359.48</v>
      </c>
      <c r="I37" s="17">
        <v>3519.75</v>
      </c>
      <c r="J37" s="18">
        <v>10879.23</v>
      </c>
    </row>
    <row r="38" spans="1:10" ht="30" customHeight="1" x14ac:dyDescent="0.25">
      <c r="A38" s="13">
        <v>32</v>
      </c>
      <c r="B38" s="14" t="s">
        <v>21</v>
      </c>
      <c r="C38" s="15" t="s">
        <v>20</v>
      </c>
      <c r="D38" s="28">
        <v>2618</v>
      </c>
      <c r="E38" s="16">
        <v>0.42</v>
      </c>
      <c r="F38" s="17">
        <v>0.3</v>
      </c>
      <c r="G38" s="17">
        <v>0.72</v>
      </c>
      <c r="H38" s="17">
        <v>1099.56</v>
      </c>
      <c r="I38" s="17">
        <v>785.4</v>
      </c>
      <c r="J38" s="18">
        <v>1884.96</v>
      </c>
    </row>
    <row r="39" spans="1:10" ht="30" customHeight="1" x14ac:dyDescent="0.25">
      <c r="A39" s="13">
        <v>33</v>
      </c>
      <c r="B39" s="14" t="s">
        <v>22</v>
      </c>
      <c r="C39" s="15" t="s">
        <v>11</v>
      </c>
      <c r="D39" s="28">
        <v>9</v>
      </c>
      <c r="E39" s="16">
        <v>43.73</v>
      </c>
      <c r="F39" s="17">
        <v>17.29</v>
      </c>
      <c r="G39" s="17">
        <v>61.019999999999996</v>
      </c>
      <c r="H39" s="17">
        <v>393.57</v>
      </c>
      <c r="I39" s="17">
        <v>155.61000000000001</v>
      </c>
      <c r="J39" s="18">
        <v>549.17999999999995</v>
      </c>
    </row>
    <row r="40" spans="1:10" ht="30" customHeight="1" x14ac:dyDescent="0.25">
      <c r="A40" s="13">
        <v>34</v>
      </c>
      <c r="B40" s="14" t="s">
        <v>33</v>
      </c>
      <c r="C40" s="15" t="s">
        <v>11</v>
      </c>
      <c r="D40" s="28">
        <v>18</v>
      </c>
      <c r="E40" s="16">
        <v>37.700000000000003</v>
      </c>
      <c r="F40" s="17">
        <v>13.63</v>
      </c>
      <c r="G40" s="17">
        <v>51.330000000000005</v>
      </c>
      <c r="H40" s="17">
        <v>678.6</v>
      </c>
      <c r="I40" s="17">
        <v>245.34</v>
      </c>
      <c r="J40" s="18">
        <v>923.94</v>
      </c>
    </row>
    <row r="41" spans="1:10" ht="30" customHeight="1" x14ac:dyDescent="0.25">
      <c r="A41" s="13">
        <v>35</v>
      </c>
      <c r="B41" s="14" t="s">
        <v>23</v>
      </c>
      <c r="C41" s="15" t="s">
        <v>11</v>
      </c>
      <c r="D41" s="28">
        <v>32</v>
      </c>
      <c r="E41" s="16">
        <v>11.72</v>
      </c>
      <c r="F41" s="17">
        <v>6.25</v>
      </c>
      <c r="G41" s="17">
        <v>17.97</v>
      </c>
      <c r="H41" s="17">
        <v>375.04</v>
      </c>
      <c r="I41" s="17">
        <v>200</v>
      </c>
      <c r="J41" s="18">
        <v>575.04</v>
      </c>
    </row>
    <row r="42" spans="1:10" ht="30" customHeight="1" x14ac:dyDescent="0.25">
      <c r="A42" s="13">
        <v>36</v>
      </c>
      <c r="B42" s="14" t="s">
        <v>24</v>
      </c>
      <c r="C42" s="15" t="s">
        <v>11</v>
      </c>
      <c r="D42" s="28">
        <v>32</v>
      </c>
      <c r="E42" s="16">
        <v>129.65</v>
      </c>
      <c r="F42" s="17">
        <v>10.61</v>
      </c>
      <c r="G42" s="17">
        <v>140.26</v>
      </c>
      <c r="H42" s="17">
        <v>4148.8</v>
      </c>
      <c r="I42" s="17">
        <v>339.52</v>
      </c>
      <c r="J42" s="18">
        <v>4488.32</v>
      </c>
    </row>
    <row r="43" spans="1:10" ht="30" customHeight="1" x14ac:dyDescent="0.25">
      <c r="A43" s="13">
        <v>37</v>
      </c>
      <c r="B43" s="14" t="s">
        <v>39</v>
      </c>
      <c r="C43" s="15" t="s">
        <v>20</v>
      </c>
      <c r="D43" s="28">
        <v>16</v>
      </c>
      <c r="E43" s="16">
        <v>25.35</v>
      </c>
      <c r="F43" s="17">
        <v>15.38</v>
      </c>
      <c r="G43" s="17">
        <v>40.730000000000004</v>
      </c>
      <c r="H43" s="17">
        <v>405.6</v>
      </c>
      <c r="I43" s="17">
        <v>246.08</v>
      </c>
      <c r="J43" s="18">
        <v>651.67999999999995</v>
      </c>
    </row>
    <row r="44" spans="1:10" ht="30" customHeight="1" x14ac:dyDescent="0.25">
      <c r="A44" s="13">
        <v>38</v>
      </c>
      <c r="B44" s="14" t="s">
        <v>40</v>
      </c>
      <c r="C44" s="15" t="s">
        <v>20</v>
      </c>
      <c r="D44" s="28">
        <v>1308</v>
      </c>
      <c r="E44" s="16">
        <v>1.88</v>
      </c>
      <c r="F44" s="17">
        <v>0.47</v>
      </c>
      <c r="G44" s="17">
        <v>2.3499999999999996</v>
      </c>
      <c r="H44" s="17">
        <v>2459.04</v>
      </c>
      <c r="I44" s="17">
        <v>614.76</v>
      </c>
      <c r="J44" s="18">
        <v>3073.8</v>
      </c>
    </row>
    <row r="45" spans="1:10" ht="30" customHeight="1" x14ac:dyDescent="0.25">
      <c r="A45" s="13">
        <v>39</v>
      </c>
      <c r="B45" s="14" t="s">
        <v>25</v>
      </c>
      <c r="C45" s="15" t="s">
        <v>11</v>
      </c>
      <c r="D45" s="28">
        <v>20</v>
      </c>
      <c r="E45" s="16">
        <v>4.6900000000000004</v>
      </c>
      <c r="F45" s="17">
        <v>4.5999999999999996</v>
      </c>
      <c r="G45" s="17">
        <v>9.2899999999999991</v>
      </c>
      <c r="H45" s="17">
        <v>93.8</v>
      </c>
      <c r="I45" s="17">
        <v>92</v>
      </c>
      <c r="J45" s="18">
        <v>185.8</v>
      </c>
    </row>
    <row r="46" spans="1:10" ht="30" customHeight="1" x14ac:dyDescent="0.25">
      <c r="A46" s="13">
        <v>40</v>
      </c>
      <c r="B46" s="14" t="s">
        <v>59</v>
      </c>
      <c r="C46" s="15" t="s">
        <v>11</v>
      </c>
      <c r="D46" s="28">
        <v>20</v>
      </c>
      <c r="E46" s="16">
        <v>134.66</v>
      </c>
      <c r="F46" s="17">
        <v>15.35</v>
      </c>
      <c r="G46" s="17">
        <v>150.01</v>
      </c>
      <c r="H46" s="17">
        <v>2693.2</v>
      </c>
      <c r="I46" s="17">
        <v>307</v>
      </c>
      <c r="J46" s="18">
        <v>3000.2</v>
      </c>
    </row>
    <row r="47" spans="1:10" ht="30" customHeight="1" x14ac:dyDescent="0.25">
      <c r="A47" s="13">
        <v>41</v>
      </c>
      <c r="B47" s="14" t="s">
        <v>41</v>
      </c>
      <c r="C47" s="15" t="s">
        <v>11</v>
      </c>
      <c r="D47" s="28">
        <v>35</v>
      </c>
      <c r="E47" s="16">
        <v>13.91</v>
      </c>
      <c r="F47" s="17">
        <v>3.32</v>
      </c>
      <c r="G47" s="17">
        <v>17.23</v>
      </c>
      <c r="H47" s="17">
        <v>486.85</v>
      </c>
      <c r="I47" s="17">
        <v>116.2</v>
      </c>
      <c r="J47" s="18">
        <v>603.04999999999995</v>
      </c>
    </row>
    <row r="48" spans="1:10" ht="30" customHeight="1" x14ac:dyDescent="0.25">
      <c r="A48" s="13">
        <v>42</v>
      </c>
      <c r="B48" s="14" t="s">
        <v>42</v>
      </c>
      <c r="C48" s="15" t="s">
        <v>11</v>
      </c>
      <c r="D48" s="28">
        <v>18</v>
      </c>
      <c r="E48" s="16">
        <v>18</v>
      </c>
      <c r="F48" s="17">
        <v>3.26</v>
      </c>
      <c r="G48" s="17">
        <v>21.259999999999998</v>
      </c>
      <c r="H48" s="17">
        <v>324</v>
      </c>
      <c r="I48" s="17">
        <v>58.68</v>
      </c>
      <c r="J48" s="18">
        <v>382.68</v>
      </c>
    </row>
    <row r="49" spans="1:10" ht="30" customHeight="1" x14ac:dyDescent="0.25">
      <c r="A49" s="13">
        <v>43</v>
      </c>
      <c r="B49" s="14" t="s">
        <v>60</v>
      </c>
      <c r="C49" s="15" t="s">
        <v>11</v>
      </c>
      <c r="D49" s="28">
        <v>9</v>
      </c>
      <c r="E49" s="16">
        <v>123.02</v>
      </c>
      <c r="F49" s="17">
        <v>18.149999999999999</v>
      </c>
      <c r="G49" s="17">
        <v>141.16999999999999</v>
      </c>
      <c r="H49" s="17">
        <v>1107.18</v>
      </c>
      <c r="I49" s="17">
        <v>163.35</v>
      </c>
      <c r="J49" s="18">
        <v>1270.53</v>
      </c>
    </row>
    <row r="50" spans="1:10" s="21" customFormat="1" ht="28.5" customHeight="1" x14ac:dyDescent="0.25">
      <c r="A50" s="125" t="s">
        <v>26</v>
      </c>
      <c r="B50" s="126"/>
      <c r="C50" s="126"/>
      <c r="D50" s="126"/>
      <c r="E50" s="126"/>
      <c r="F50" s="126"/>
      <c r="G50" s="127"/>
      <c r="H50" s="20">
        <f>TRUNC(ROUND(SUM(H7:H49),2),2)</f>
        <v>53275.9</v>
      </c>
      <c r="I50" s="20">
        <f>TRUNC(ROUND(SUM(I7:I49),2),2)</f>
        <v>25027.7</v>
      </c>
      <c r="J50" s="20">
        <f>TRUNC(ROUND(SUM(J7:J49),2),2)</f>
        <v>78303.600000000006</v>
      </c>
    </row>
    <row r="51" spans="1:10" s="33" customFormat="1" ht="28.5" customHeight="1" x14ac:dyDescent="0.25">
      <c r="A51" s="119" t="s">
        <v>34</v>
      </c>
      <c r="B51" s="120"/>
      <c r="C51" s="120"/>
      <c r="D51" s="120"/>
      <c r="E51" s="120"/>
      <c r="F51" s="120"/>
      <c r="G51" s="120"/>
      <c r="H51" s="120"/>
      <c r="I51" s="121"/>
      <c r="J51" s="32">
        <f>+TRUNC(ROUND(J50*0.12,2),2)</f>
        <v>9396.43</v>
      </c>
    </row>
    <row r="52" spans="1:10" s="33" customFormat="1" ht="28.5" customHeight="1" x14ac:dyDescent="0.25">
      <c r="A52" s="122" t="s">
        <v>35</v>
      </c>
      <c r="B52" s="123"/>
      <c r="C52" s="123"/>
      <c r="D52" s="123"/>
      <c r="E52" s="123"/>
      <c r="F52" s="123"/>
      <c r="G52" s="123"/>
      <c r="H52" s="123"/>
      <c r="I52" s="124"/>
      <c r="J52" s="32">
        <f>+J51+J50</f>
        <v>87700.03</v>
      </c>
    </row>
  </sheetData>
  <autoFilter ref="A6:J52"/>
  <mergeCells count="10">
    <mergeCell ref="A51:I51"/>
    <mergeCell ref="A52:I52"/>
    <mergeCell ref="A50:G50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C39" sqref="AC39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127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128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129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25.92</v>
      </c>
      <c r="U75" t="s">
        <v>148</v>
      </c>
      <c r="V75">
        <f>+TRUNC(ROUND(G29+G40+G71+G73+G74,2),2)</f>
        <v>25.92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68</v>
      </c>
      <c r="G7" s="46" t="s">
        <v>29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299.32</v>
      </c>
      <c r="U75" t="s">
        <v>148</v>
      </c>
      <c r="V75">
        <f>+TRUNC(ROUND(G29+G40+G71+G73+G74,2),2)</f>
        <v>299.32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558.46</v>
      </c>
      <c r="U75" t="s">
        <v>148</v>
      </c>
      <c r="V75">
        <f>+TRUNC(ROUND(G29+G40+G71+G73+G74,2),2)</f>
        <v>86.46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646.13</v>
      </c>
      <c r="U75" t="s">
        <v>148</v>
      </c>
      <c r="V75">
        <f>+TRUNC(ROUND(G29+G40+G71+G73+G74,2),2)</f>
        <v>174.13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153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312.33999999999997</v>
      </c>
      <c r="U75" t="s">
        <v>148</v>
      </c>
      <c r="V75">
        <f>+TRUNC(ROUND(G29+G40+G71+G73+G74,2),2)</f>
        <v>102.84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153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426.58</v>
      </c>
      <c r="U75" t="s">
        <v>148</v>
      </c>
      <c r="V75">
        <f>+TRUNC(ROUND(G29+G40+G71+G73+G74,2),2)</f>
        <v>217.08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154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291.16000000000003</v>
      </c>
      <c r="U75" t="s">
        <v>148</v>
      </c>
      <c r="V75">
        <f>+TRUNC(ROUND(G29+G40+G71+G73+G74,2),2)</f>
        <v>145.32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154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376.16</v>
      </c>
      <c r="U75" t="s">
        <v>148</v>
      </c>
      <c r="V75">
        <f>+TRUNC(ROUND(G29+G40+G71+G73+G74,2),2)</f>
        <v>230.32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155</v>
      </c>
      <c r="B44" s="98"/>
      <c r="C44" s="99" t="s">
        <v>156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158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159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160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161</v>
      </c>
      <c r="B49" s="105"/>
      <c r="C49" s="99" t="s">
        <v>156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47.54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140.03</v>
      </c>
      <c r="U75" t="s">
        <v>148</v>
      </c>
      <c r="V75">
        <f>+TRUNC(ROUND(G29+G40+G71+G73+G74,2),2)</f>
        <v>92.49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155</v>
      </c>
      <c r="B44" s="98"/>
      <c r="C44" s="99" t="s">
        <v>156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158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159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160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161</v>
      </c>
      <c r="B49" s="105"/>
      <c r="C49" s="99" t="s">
        <v>156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159.71</v>
      </c>
      <c r="U75" t="s">
        <v>148</v>
      </c>
      <c r="V75">
        <f>+TRUNC(ROUND(G29+G40+G71+G73+G74,2),2)</f>
        <v>112.17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155</v>
      </c>
      <c r="B44" s="98"/>
      <c r="C44" s="99" t="s">
        <v>156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158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159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160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161</v>
      </c>
      <c r="B49" s="105"/>
      <c r="C49" s="99" t="s">
        <v>156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125.61</v>
      </c>
      <c r="U75" t="s">
        <v>148</v>
      </c>
      <c r="V75">
        <f>+TRUNC(ROUND(G29+G40+G71+G73+G74,2),2)</f>
        <v>89.42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163</v>
      </c>
      <c r="B44" s="98"/>
      <c r="C44" s="99" t="s">
        <v>156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x14ac:dyDescent="0.25">
      <c r="A46" s="104" t="s">
        <v>159</v>
      </c>
      <c r="B46" s="105"/>
      <c r="C46" s="107" t="s">
        <v>11</v>
      </c>
      <c r="D46" s="108">
        <v>1</v>
      </c>
      <c r="E46" s="109">
        <v>2.08</v>
      </c>
      <c r="F46" s="65"/>
      <c r="G46" s="69">
        <f t="shared" si="5"/>
        <v>2.08</v>
      </c>
      <c r="J46" s="103"/>
    </row>
    <row r="47" spans="1:22" ht="25.5" x14ac:dyDescent="0.25">
      <c r="A47" s="104" t="s">
        <v>160</v>
      </c>
      <c r="B47" s="105"/>
      <c r="C47" s="99" t="s">
        <v>20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161</v>
      </c>
      <c r="B48" s="105"/>
      <c r="C48" s="99" t="s">
        <v>156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164</v>
      </c>
      <c r="B49" s="105"/>
      <c r="C49" s="99" t="s">
        <v>156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33.07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67.25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5.04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5.04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77.33</v>
      </c>
      <c r="U75" t="s">
        <v>148</v>
      </c>
      <c r="V75">
        <f>+TRUNC(ROUND(G29+G40+G71+G73+G74,2),2)</f>
        <v>44.26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33.07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155</v>
      </c>
      <c r="B44" s="98"/>
      <c r="C44" s="99" t="s">
        <v>156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158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160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161</v>
      </c>
      <c r="B48" s="105"/>
      <c r="C48" s="99" t="s">
        <v>156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100.37</v>
      </c>
      <c r="U75" t="s">
        <v>148</v>
      </c>
      <c r="V75">
        <f>+TRUNC(ROUND(G29+G40+G71+G73+G74,2),2)</f>
        <v>75.02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155</v>
      </c>
      <c r="B44" s="98"/>
      <c r="C44" s="99" t="s">
        <v>156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158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160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161</v>
      </c>
      <c r="B48" s="105"/>
      <c r="C48" s="99" t="s">
        <v>156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135.12</v>
      </c>
      <c r="U75" t="s">
        <v>148</v>
      </c>
      <c r="V75">
        <f>+TRUNC(ROUND(G29+G40+G71+G73+G74,2),2)</f>
        <v>109.89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163</v>
      </c>
      <c r="B44" s="98"/>
      <c r="C44" s="99" t="s">
        <v>156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157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ht="25.5" x14ac:dyDescent="0.25">
      <c r="A47" s="104" t="s">
        <v>160</v>
      </c>
      <c r="B47" s="105"/>
      <c r="C47" s="99" t="s">
        <v>20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161</v>
      </c>
      <c r="B48" s="105"/>
      <c r="C48" s="99" t="s">
        <v>156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164</v>
      </c>
      <c r="B49" s="105"/>
      <c r="C49" s="99" t="s">
        <v>156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24.63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58.81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4.41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4.41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67.63</v>
      </c>
      <c r="U75" t="s">
        <v>148</v>
      </c>
      <c r="V75">
        <f>+TRUNC(ROUND(G29+G40+G71+G73+G74,2),2)</f>
        <v>43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24.63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4.01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165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166</v>
      </c>
      <c r="B45" s="105"/>
      <c r="C45" s="99" t="s">
        <v>156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167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169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 t="s">
        <v>162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 t="s">
        <v>162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1082.8499999999999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27.54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1156.72</v>
      </c>
      <c r="U75" t="s">
        <v>148</v>
      </c>
      <c r="V75">
        <f>+TRUNC(ROUND(G29+G40+G71+G73+G74,2),2)</f>
        <v>73.87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170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166</v>
      </c>
      <c r="B45" s="105"/>
      <c r="C45" s="99" t="s">
        <v>156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167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169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 t="s">
        <v>162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 t="s">
        <v>162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982.19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1055.5</v>
      </c>
      <c r="U75" t="s">
        <v>148</v>
      </c>
      <c r="V75">
        <f>+TRUNC(ROUND(G29+G40+G71+G73+G74,2),2)</f>
        <v>73.31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38.25" x14ac:dyDescent="0.25">
      <c r="A44" s="97" t="s">
        <v>171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172</v>
      </c>
      <c r="B45" s="105"/>
      <c r="C45" s="99" t="s">
        <v>173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174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175</v>
      </c>
      <c r="B47" s="105"/>
      <c r="C47" s="99" t="s">
        <v>176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177</v>
      </c>
      <c r="B48" s="105"/>
      <c r="C48" s="99" t="s">
        <v>176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 t="s">
        <v>162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 t="s">
        <v>162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53.24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71</v>
      </c>
      <c r="U75" t="s">
        <v>148</v>
      </c>
      <c r="V75">
        <f>+TRUNC(ROUND(G29+G40+G71+G73+G74,2),2)</f>
        <v>17.760000000000002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178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181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182</v>
      </c>
      <c r="B48" s="105"/>
      <c r="C48" s="99" t="s">
        <v>156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183</v>
      </c>
      <c r="B49" s="105"/>
      <c r="C49" s="99" t="s">
        <v>156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184</v>
      </c>
      <c r="B50" s="105"/>
      <c r="C50" s="99" t="s">
        <v>156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185</v>
      </c>
      <c r="B51" s="105"/>
      <c r="C51" s="99" t="s">
        <v>156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135.96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154.75</v>
      </c>
      <c r="U75" t="s">
        <v>148</v>
      </c>
      <c r="V75">
        <f>+TRUNC(ROUND(G29+G40+G71+G73+G74,2),2)</f>
        <v>18.79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4.9224999999999998E-2</v>
      </c>
      <c r="F12" s="65"/>
      <c r="G12" s="66">
        <f>IFERROR(TRUNC(ROUND(D12*E12,2),2),0)</f>
        <v>0.21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4.9224999999999998E-2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4.9224999999999998E-2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4.9224999999999998E-2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2</v>
      </c>
      <c r="C16" s="62">
        <v>0.5</v>
      </c>
      <c r="D16" s="63">
        <f t="shared" si="0"/>
        <v>1</v>
      </c>
      <c r="E16" s="64">
        <v>4.9224999999999998E-2</v>
      </c>
      <c r="F16" s="65"/>
      <c r="G16" s="66">
        <f t="shared" si="1"/>
        <v>0.05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4.9224999999999998E-2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4.9224999999999998E-2</v>
      </c>
      <c r="F18" s="65"/>
      <c r="G18" s="66">
        <f t="shared" si="1"/>
        <v>0.01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4.9224999999999998E-2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4.9224999999999998E-2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4.9224999999999998E-2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4.9224999999999998E-2</v>
      </c>
      <c r="F22" s="65"/>
      <c r="G22" s="66">
        <f t="shared" si="1"/>
        <v>0.02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4.9224999999999998E-2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4.9224999999999998E-2</v>
      </c>
      <c r="F24" s="65"/>
      <c r="G24" s="66">
        <f t="shared" si="1"/>
        <v>0.01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4.9224999999999998E-2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4.9224999999999998E-2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4.9224999999999998E-2</v>
      </c>
      <c r="F33" s="65"/>
      <c r="G33" s="65">
        <f t="shared" ref="G33:G38" si="4">IFERROR(TRUNC(ROUND(D33*E33,2),2),0)</f>
        <v>0.2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4.9224999999999998E-2</v>
      </c>
      <c r="F34" s="65"/>
      <c r="G34" s="65">
        <f t="shared" si="4"/>
        <v>0.36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4.9224999999999998E-2</v>
      </c>
      <c r="F35" s="65"/>
      <c r="G35" s="65">
        <f t="shared" si="4"/>
        <v>0.36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4.9224999999999998E-2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4.9224999999999998E-2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0.92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187</v>
      </c>
      <c r="B44" s="98"/>
      <c r="C44" s="99" t="s">
        <v>11</v>
      </c>
      <c r="D44" s="100">
        <v>1</v>
      </c>
      <c r="E44" s="101">
        <v>39.18</v>
      </c>
      <c r="F44" s="102"/>
      <c r="G44" s="69">
        <f>IFERROR(TRUNC(ROUND(D44*E44,2),2),0)</f>
        <v>39.18</v>
      </c>
      <c r="J44" s="103"/>
    </row>
    <row r="45" spans="1:22" ht="25.5" x14ac:dyDescent="0.25">
      <c r="A45" s="104" t="s">
        <v>188</v>
      </c>
      <c r="B45" s="105"/>
      <c r="C45" s="99" t="s">
        <v>11</v>
      </c>
      <c r="D45" s="100">
        <v>2</v>
      </c>
      <c r="E45" s="106">
        <v>6</v>
      </c>
      <c r="F45" s="68"/>
      <c r="G45" s="69">
        <f t="shared" ref="G45:G63" si="5">IFERROR(TRUNC(ROUND(D45*E45,2),2),0)</f>
        <v>12</v>
      </c>
      <c r="J45" s="103"/>
    </row>
    <row r="46" spans="1:22" ht="25.5" x14ac:dyDescent="0.25">
      <c r="A46" s="104" t="s">
        <v>189</v>
      </c>
      <c r="B46" s="105"/>
      <c r="C46" s="107" t="s">
        <v>11</v>
      </c>
      <c r="D46" s="108">
        <v>1</v>
      </c>
      <c r="E46" s="109">
        <v>3.8</v>
      </c>
      <c r="F46" s="65"/>
      <c r="G46" s="69">
        <f t="shared" si="5"/>
        <v>3.8</v>
      </c>
      <c r="J46" s="103"/>
    </row>
    <row r="47" spans="1:22" ht="25.5" x14ac:dyDescent="0.25">
      <c r="A47" s="104" t="s">
        <v>164</v>
      </c>
      <c r="B47" s="105"/>
      <c r="C47" s="99" t="s">
        <v>156</v>
      </c>
      <c r="D47" s="100">
        <v>1</v>
      </c>
      <c r="E47" s="109">
        <v>3.77</v>
      </c>
      <c r="F47" s="65"/>
      <c r="G47" s="69">
        <f t="shared" si="5"/>
        <v>3.77</v>
      </c>
      <c r="J47" s="103"/>
    </row>
    <row r="48" spans="1:22" ht="25.5" x14ac:dyDescent="0.25">
      <c r="A48" s="104" t="s">
        <v>185</v>
      </c>
      <c r="B48" s="105"/>
      <c r="C48" s="99" t="s">
        <v>156</v>
      </c>
      <c r="D48" s="100">
        <v>2</v>
      </c>
      <c r="E48" s="109">
        <v>0.65</v>
      </c>
      <c r="F48" s="65"/>
      <c r="G48" s="69">
        <f t="shared" si="5"/>
        <v>1.3</v>
      </c>
      <c r="J48" s="103"/>
    </row>
    <row r="49" spans="1:10" ht="25.5" x14ac:dyDescent="0.25">
      <c r="A49" s="104" t="s">
        <v>182</v>
      </c>
      <c r="B49" s="105"/>
      <c r="C49" s="99" t="s">
        <v>156</v>
      </c>
      <c r="D49" s="100">
        <v>1</v>
      </c>
      <c r="E49" s="109">
        <v>5.19</v>
      </c>
      <c r="F49" s="65"/>
      <c r="G49" s="69">
        <f t="shared" si="5"/>
        <v>5.19</v>
      </c>
      <c r="J49" s="103"/>
    </row>
    <row r="50" spans="1:10" x14ac:dyDescent="0.25">
      <c r="A50" s="104" t="s">
        <v>190</v>
      </c>
      <c r="B50" s="105"/>
      <c r="C50" s="99" t="s">
        <v>11</v>
      </c>
      <c r="D50" s="100">
        <v>3</v>
      </c>
      <c r="E50" s="109">
        <v>7.88</v>
      </c>
      <c r="F50" s="65"/>
      <c r="G50" s="69">
        <f t="shared" si="5"/>
        <v>23.64</v>
      </c>
      <c r="J50" s="103"/>
    </row>
    <row r="51" spans="1:10" ht="25.5" x14ac:dyDescent="0.25">
      <c r="A51" s="104" t="s">
        <v>191</v>
      </c>
      <c r="B51" s="105"/>
      <c r="C51" s="99" t="s">
        <v>11</v>
      </c>
      <c r="D51" s="100">
        <v>2</v>
      </c>
      <c r="E51" s="109">
        <v>3.8</v>
      </c>
      <c r="F51" s="65"/>
      <c r="G51" s="69">
        <f t="shared" si="5"/>
        <v>7.6</v>
      </c>
      <c r="J51" s="103"/>
    </row>
    <row r="52" spans="1:10" x14ac:dyDescent="0.25">
      <c r="A52" s="104" t="s">
        <v>192</v>
      </c>
      <c r="B52" s="105"/>
      <c r="C52" s="99" t="s">
        <v>20</v>
      </c>
      <c r="D52" s="100">
        <v>6</v>
      </c>
      <c r="E52" s="109">
        <v>0.23</v>
      </c>
      <c r="F52" s="65"/>
      <c r="G52" s="69">
        <f t="shared" si="5"/>
        <v>1.38</v>
      </c>
      <c r="J52" s="103"/>
    </row>
    <row r="53" spans="1:10" x14ac:dyDescent="0.25">
      <c r="A53" s="104" t="s">
        <v>193</v>
      </c>
      <c r="B53" s="105"/>
      <c r="C53" s="99" t="s">
        <v>11</v>
      </c>
      <c r="D53" s="100">
        <v>3</v>
      </c>
      <c r="E53" s="109">
        <v>3.2</v>
      </c>
      <c r="F53" s="65"/>
      <c r="G53" s="69">
        <f t="shared" si="5"/>
        <v>9.6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107.46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112.68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8.4499999999999993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8.4499999999999993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129.58000000000001</v>
      </c>
      <c r="U75" t="s">
        <v>148</v>
      </c>
      <c r="V75">
        <f>+TRUNC(ROUND(G29+G40+G71+G73+G74,2),2)</f>
        <v>22.12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107.46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194</v>
      </c>
      <c r="B44" s="98"/>
      <c r="C44" s="99" t="s">
        <v>195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196</v>
      </c>
      <c r="B45" s="105"/>
      <c r="C45" s="99" t="s">
        <v>195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197</v>
      </c>
      <c r="B47" s="105"/>
      <c r="C47" s="99" t="s">
        <v>198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193</v>
      </c>
      <c r="B48" s="105"/>
      <c r="C48" s="99" t="s">
        <v>199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28.66</v>
      </c>
      <c r="U75" t="s">
        <v>148</v>
      </c>
      <c r="V75">
        <f>+TRUNC(ROUND(G29+G40+G71+G73+G74,2),2)</f>
        <v>13.32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194</v>
      </c>
      <c r="B44" s="98"/>
      <c r="C44" s="99" t="s">
        <v>195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200</v>
      </c>
      <c r="B45" s="105"/>
      <c r="C45" s="99" t="s">
        <v>195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197</v>
      </c>
      <c r="B47" s="105"/>
      <c r="C47" s="99" t="s">
        <v>198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193</v>
      </c>
      <c r="B48" s="105"/>
      <c r="C48" s="99" t="s">
        <v>199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40.43</v>
      </c>
      <c r="U75" t="s">
        <v>148</v>
      </c>
      <c r="V75">
        <f>+TRUNC(ROUND(G29+G40+G71+G73+G74,2),2)</f>
        <v>16.75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46" workbookViewId="0">
      <selection activeCell="X76" sqref="X76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202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203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204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205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206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41.43</v>
      </c>
      <c r="U75" t="s">
        <v>148</v>
      </c>
      <c r="V75">
        <f>+TRUNC(ROUND(G29+G40+G71+G73+G74,2),2)</f>
        <v>15.69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207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208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203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204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205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206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209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190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210</v>
      </c>
      <c r="B52" s="105"/>
      <c r="C52" s="99" t="s">
        <v>20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211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80.92</v>
      </c>
      <c r="U75" t="s">
        <v>148</v>
      </c>
      <c r="V75">
        <f>+TRUNC(ROUND(G29+G40+G71+G73+G74,2),2)</f>
        <v>19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212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213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214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192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193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20.07</v>
      </c>
      <c r="U75" t="s">
        <v>148</v>
      </c>
      <c r="V75">
        <f>+TRUNC(ROUND(G29+G40+G71+G73+G74,2),2)</f>
        <v>9.8000000000000007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212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213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214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206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19.100000000000001</v>
      </c>
      <c r="U75" t="s">
        <v>148</v>
      </c>
      <c r="V75">
        <f>+TRUNC(ROUND(G29+G40+G71+G73+G74,2),2)</f>
        <v>10.85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212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213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214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206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211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25.85</v>
      </c>
      <c r="U75" t="s">
        <v>148</v>
      </c>
      <c r="V75">
        <f>+TRUNC(ROUND(G29+G40+G71+G73+G74,2),2)</f>
        <v>11.56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215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216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217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174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218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38.31</v>
      </c>
      <c r="U75" t="s">
        <v>148</v>
      </c>
      <c r="V75">
        <f>+TRUNC(ROUND(G29+G40+G71+G73+G74,2),2)</f>
        <v>11.86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212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213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219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192</v>
      </c>
      <c r="B47" s="105"/>
      <c r="C47" s="99" t="s">
        <v>20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220</v>
      </c>
      <c r="B48" s="105"/>
      <c r="C48" s="99" t="s">
        <v>20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33.22</v>
      </c>
      <c r="U75" t="s">
        <v>148</v>
      </c>
      <c r="V75">
        <f>+TRUNC(ROUND(G29+G40+G71+G73+G74,2),2)</f>
        <v>13.69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0.38395499999999999</v>
      </c>
      <c r="F12" s="65"/>
      <c r="G12" s="66">
        <f>IFERROR(TRUNC(ROUND(D12*E12,2),2),0)</f>
        <v>1.63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0.38395499999999999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0.38395499999999999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0.38395499999999999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0.38395499999999999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0.38395499999999999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0.38395499999999999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0.38395499999999999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0.38395499999999999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0.38395499999999999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0.38395499999999999</v>
      </c>
      <c r="F22" s="65"/>
      <c r="G22" s="66">
        <f t="shared" si="1"/>
        <v>7.0000000000000007E-2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0.38395499999999999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5</v>
      </c>
      <c r="C24" s="62">
        <v>0.05</v>
      </c>
      <c r="D24" s="63">
        <f t="shared" si="0"/>
        <v>0.25</v>
      </c>
      <c r="E24" s="64">
        <v>0.38395499999999999</v>
      </c>
      <c r="F24" s="65"/>
      <c r="G24" s="66">
        <f t="shared" si="1"/>
        <v>0.1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0.38395499999999999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0.38395499999999999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1.88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0.38395499999999999</v>
      </c>
      <c r="F33" s="65"/>
      <c r="G33" s="65">
        <f t="shared" ref="G33:G38" si="4">IFERROR(TRUNC(ROUND(D33*E33,2),2),0)</f>
        <v>1.56</v>
      </c>
    </row>
    <row r="34" spans="1:22" x14ac:dyDescent="0.25">
      <c r="A34" s="69" t="s">
        <v>127</v>
      </c>
      <c r="B34" s="90">
        <v>2</v>
      </c>
      <c r="C34" s="91">
        <v>3.66</v>
      </c>
      <c r="D34" s="63">
        <f t="shared" si="3"/>
        <v>7.32</v>
      </c>
      <c r="E34" s="62">
        <v>0.38395499999999999</v>
      </c>
      <c r="F34" s="65"/>
      <c r="G34" s="65">
        <f t="shared" si="4"/>
        <v>2.81</v>
      </c>
    </row>
    <row r="35" spans="1:22" x14ac:dyDescent="0.25">
      <c r="A35" s="69" t="s">
        <v>128</v>
      </c>
      <c r="B35" s="90">
        <v>2</v>
      </c>
      <c r="C35" s="91">
        <v>3.66</v>
      </c>
      <c r="D35" s="63">
        <f t="shared" si="3"/>
        <v>7.32</v>
      </c>
      <c r="E35" s="62">
        <v>0.38395499999999999</v>
      </c>
      <c r="F35" s="65"/>
      <c r="G35" s="65">
        <f t="shared" si="4"/>
        <v>2.81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0.38395499999999999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0.38395499999999999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7.18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212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213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219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206</v>
      </c>
      <c r="B47" s="105"/>
      <c r="C47" s="99" t="s">
        <v>11</v>
      </c>
      <c r="D47" s="100">
        <v>3</v>
      </c>
      <c r="E47" s="109">
        <v>1.64</v>
      </c>
      <c r="F47" s="65"/>
      <c r="G47" s="69">
        <f t="shared" si="5"/>
        <v>4.92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20.37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30.43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2.2799999999999998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2.2799999999999998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34.99</v>
      </c>
      <c r="U75" t="s">
        <v>148</v>
      </c>
      <c r="V75">
        <f>+TRUNC(ROUND(G29+G40+G71+G73+G74,2),2)</f>
        <v>14.62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68</v>
      </c>
      <c r="G7" s="46" t="s">
        <v>20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221</v>
      </c>
      <c r="B44" s="98"/>
      <c r="C44" s="99" t="s">
        <v>20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162</v>
      </c>
      <c r="B45" s="105"/>
      <c r="C45" s="99" t="s">
        <v>162</v>
      </c>
      <c r="D45" s="100" t="s">
        <v>162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162</v>
      </c>
      <c r="B46" s="105"/>
      <c r="C46" s="107" t="s">
        <v>162</v>
      </c>
      <c r="D46" s="108" t="s">
        <v>162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162</v>
      </c>
      <c r="B47" s="105"/>
      <c r="C47" s="99" t="s">
        <v>162</v>
      </c>
      <c r="D47" s="100" t="s">
        <v>162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1.02</v>
      </c>
      <c r="U75" t="s">
        <v>148</v>
      </c>
      <c r="V75">
        <f>+TRUNC(ROUND(G29+G40+G71+G73+G74,2),2)</f>
        <v>0.33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68</v>
      </c>
      <c r="G7" s="46" t="s">
        <v>20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169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162</v>
      </c>
      <c r="B45" s="105"/>
      <c r="C45" s="99" t="s">
        <v>162</v>
      </c>
      <c r="D45" s="100" t="s">
        <v>162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162</v>
      </c>
      <c r="B46" s="105"/>
      <c r="C46" s="107" t="s">
        <v>162</v>
      </c>
      <c r="D46" s="108" t="s">
        <v>162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162</v>
      </c>
      <c r="B47" s="105"/>
      <c r="C47" s="99" t="s">
        <v>162</v>
      </c>
      <c r="D47" s="100" t="s">
        <v>162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0.72</v>
      </c>
      <c r="U75" t="s">
        <v>148</v>
      </c>
      <c r="V75">
        <f>+TRUNC(ROUND(G29+G40+G71+G73+G74,2),2)</f>
        <v>0.3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222</v>
      </c>
      <c r="B44" s="98"/>
      <c r="C44" s="99" t="s">
        <v>156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211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61.02</v>
      </c>
      <c r="U75" t="s">
        <v>148</v>
      </c>
      <c r="V75">
        <f>+TRUNC(ROUND(G29+G40+G71+G73+G74,2),2)</f>
        <v>17.29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222</v>
      </c>
      <c r="B44" s="98"/>
      <c r="C44" s="99" t="s">
        <v>156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211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51.33</v>
      </c>
      <c r="U75" t="s">
        <v>148</v>
      </c>
      <c r="V75">
        <f>+TRUNC(ROUND(G29+G40+G71+G73+G74,2),2)</f>
        <v>13.63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222</v>
      </c>
      <c r="B44" s="98"/>
      <c r="C44" s="99" t="s">
        <v>156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225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226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227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228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17.97</v>
      </c>
      <c r="U75" t="s">
        <v>148</v>
      </c>
      <c r="V75">
        <f>+TRUNC(ROUND(G29+G40+G71+G73+G74,2),2)</f>
        <v>6.25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128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229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230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231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232</v>
      </c>
      <c r="B47" s="105"/>
      <c r="C47" s="99" t="s">
        <v>233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234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211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174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235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236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237</v>
      </c>
      <c r="B53" s="105"/>
      <c r="C53" s="99" t="s">
        <v>238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239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240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140.26</v>
      </c>
      <c r="U75" t="s">
        <v>148</v>
      </c>
      <c r="V75">
        <f>+TRUNC(ROUND(G29+G40+G71+G73+G74,2),2)</f>
        <v>10.61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68</v>
      </c>
      <c r="G7" s="46" t="s">
        <v>20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38.25" x14ac:dyDescent="0.25">
      <c r="A44" s="97" t="s">
        <v>241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172</v>
      </c>
      <c r="B45" s="105"/>
      <c r="C45" s="99" t="s">
        <v>173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174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175</v>
      </c>
      <c r="B47" s="105"/>
      <c r="C47" s="99" t="s">
        <v>176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177</v>
      </c>
      <c r="B48" s="105"/>
      <c r="C48" s="99" t="s">
        <v>176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40.729999999999997</v>
      </c>
      <c r="U75" t="s">
        <v>148</v>
      </c>
      <c r="V75">
        <f>+TRUNC(ROUND(G29+G40+G71+G73+G74,2),2)</f>
        <v>15.38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68</v>
      </c>
      <c r="G7" s="46" t="s">
        <v>20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231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162</v>
      </c>
      <c r="B45" s="105"/>
      <c r="C45" s="99" t="s">
        <v>162</v>
      </c>
      <c r="D45" s="100" t="s">
        <v>162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162</v>
      </c>
      <c r="B46" s="105"/>
      <c r="C46" s="107" t="s">
        <v>162</v>
      </c>
      <c r="D46" s="108" t="s">
        <v>162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162</v>
      </c>
      <c r="B47" s="105"/>
      <c r="C47" s="99" t="s">
        <v>162</v>
      </c>
      <c r="D47" s="100" t="s">
        <v>162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2.35</v>
      </c>
      <c r="U75" t="s">
        <v>148</v>
      </c>
      <c r="V75">
        <f>+TRUNC(ROUND(G29+G40+G71+G73+G74,2),2)</f>
        <v>0.47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242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162</v>
      </c>
      <c r="B45" s="105"/>
      <c r="C45" s="99" t="s">
        <v>162</v>
      </c>
      <c r="D45" s="100" t="s">
        <v>162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162</v>
      </c>
      <c r="B46" s="105"/>
      <c r="C46" s="107" t="s">
        <v>162</v>
      </c>
      <c r="D46" s="108" t="s">
        <v>162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162</v>
      </c>
      <c r="B47" s="105"/>
      <c r="C47" s="99" t="s">
        <v>162</v>
      </c>
      <c r="D47" s="100" t="s">
        <v>162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9.2899999999999991</v>
      </c>
      <c r="U75" t="s">
        <v>148</v>
      </c>
      <c r="V75">
        <f>+TRUNC(ROUND(G29+G40+G71+G73+G74,2),2)</f>
        <v>4.5999999999999996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243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244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245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246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150.01</v>
      </c>
      <c r="U75" t="s">
        <v>148</v>
      </c>
      <c r="V75">
        <f>+TRUNC(ROUND(G29+G40+G71+G73+G74,2),2)</f>
        <v>15.35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ht="25.5" x14ac:dyDescent="0.25">
      <c r="A44" s="97" t="s">
        <v>222</v>
      </c>
      <c r="B44" s="98"/>
      <c r="C44" s="99" t="s">
        <v>156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17.23</v>
      </c>
      <c r="U75" t="s">
        <v>148</v>
      </c>
      <c r="V75">
        <f>+TRUNC(ROUND(G29+G40+G71+G73+G74,2),2)</f>
        <v>3.32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247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162</v>
      </c>
      <c r="B45" s="105"/>
      <c r="C45" s="99" t="s">
        <v>162</v>
      </c>
      <c r="D45" s="100" t="s">
        <v>162</v>
      </c>
      <c r="E45" s="106" t="s">
        <v>162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162</v>
      </c>
      <c r="B46" s="105"/>
      <c r="C46" s="107" t="s">
        <v>162</v>
      </c>
      <c r="D46" s="108" t="s">
        <v>162</v>
      </c>
      <c r="E46" s="109" t="s">
        <v>162</v>
      </c>
      <c r="F46" s="65"/>
      <c r="G46" s="69">
        <f t="shared" si="5"/>
        <v>0</v>
      </c>
      <c r="J46" s="103"/>
    </row>
    <row r="47" spans="1:22" x14ac:dyDescent="0.25">
      <c r="A47" s="104" t="s">
        <v>162</v>
      </c>
      <c r="B47" s="105"/>
      <c r="C47" s="99" t="s">
        <v>162</v>
      </c>
      <c r="D47" s="100" t="s">
        <v>162</v>
      </c>
      <c r="E47" s="109" t="s">
        <v>162</v>
      </c>
      <c r="F47" s="65"/>
      <c r="G47" s="69">
        <f t="shared" si="5"/>
        <v>0</v>
      </c>
      <c r="J47" s="103"/>
    </row>
    <row r="48" spans="1:22" x14ac:dyDescent="0.25">
      <c r="A48" s="104" t="s">
        <v>162</v>
      </c>
      <c r="B48" s="105"/>
      <c r="C48" s="99" t="s">
        <v>162</v>
      </c>
      <c r="D48" s="100" t="s">
        <v>162</v>
      </c>
      <c r="E48" s="109" t="s">
        <v>162</v>
      </c>
      <c r="F48" s="65"/>
      <c r="G48" s="69">
        <f t="shared" si="5"/>
        <v>0</v>
      </c>
      <c r="J48" s="103"/>
    </row>
    <row r="49" spans="1:10" x14ac:dyDescent="0.25">
      <c r="A49" s="104" t="s">
        <v>162</v>
      </c>
      <c r="B49" s="105"/>
      <c r="C49" s="99" t="s">
        <v>162</v>
      </c>
      <c r="D49" s="100" t="s">
        <v>162</v>
      </c>
      <c r="E49" s="109" t="s">
        <v>162</v>
      </c>
      <c r="F49" s="65"/>
      <c r="G49" s="69">
        <f t="shared" si="5"/>
        <v>0</v>
      </c>
      <c r="J49" s="103"/>
    </row>
    <row r="50" spans="1:10" x14ac:dyDescent="0.25">
      <c r="A50" s="104" t="s">
        <v>162</v>
      </c>
      <c r="B50" s="105"/>
      <c r="C50" s="99" t="s">
        <v>162</v>
      </c>
      <c r="D50" s="100" t="s">
        <v>162</v>
      </c>
      <c r="E50" s="109" t="s">
        <v>162</v>
      </c>
      <c r="F50" s="65"/>
      <c r="G50" s="69">
        <f t="shared" si="5"/>
        <v>0</v>
      </c>
      <c r="J50" s="103"/>
    </row>
    <row r="51" spans="1:10" x14ac:dyDescent="0.25">
      <c r="A51" s="104" t="s">
        <v>162</v>
      </c>
      <c r="B51" s="105"/>
      <c r="C51" s="99" t="s">
        <v>162</v>
      </c>
      <c r="D51" s="100" t="s">
        <v>162</v>
      </c>
      <c r="E51" s="109" t="s">
        <v>162</v>
      </c>
      <c r="F51" s="65"/>
      <c r="G51" s="69">
        <f t="shared" si="5"/>
        <v>0</v>
      </c>
      <c r="J51" s="103"/>
    </row>
    <row r="52" spans="1:10" x14ac:dyDescent="0.25">
      <c r="A52" s="104" t="s">
        <v>162</v>
      </c>
      <c r="B52" s="105"/>
      <c r="C52" s="99" t="s">
        <v>162</v>
      </c>
      <c r="D52" s="100" t="s">
        <v>162</v>
      </c>
      <c r="E52" s="109" t="s">
        <v>162</v>
      </c>
      <c r="F52" s="65"/>
      <c r="G52" s="69">
        <f t="shared" si="5"/>
        <v>0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18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21.26</v>
      </c>
      <c r="U75" t="s">
        <v>148</v>
      </c>
      <c r="V75">
        <f>+TRUNC(ROUND(G29+G40+G71+G73+G74,2),2)</f>
        <v>3.26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61</v>
      </c>
      <c r="B1" s="182"/>
      <c r="C1" s="182"/>
      <c r="D1" s="182"/>
      <c r="E1" s="182"/>
      <c r="F1" s="182"/>
      <c r="G1" s="183"/>
    </row>
    <row r="2" spans="1:22" x14ac:dyDescent="0.25">
      <c r="A2" s="34" t="s">
        <v>62</v>
      </c>
      <c r="B2" s="35"/>
      <c r="C2" s="35"/>
      <c r="D2" s="35" t="s">
        <v>63</v>
      </c>
      <c r="E2" s="184"/>
      <c r="F2" s="184"/>
      <c r="G2" s="185"/>
    </row>
    <row r="3" spans="1:22" x14ac:dyDescent="0.25">
      <c r="A3" s="34" t="s">
        <v>64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66</v>
      </c>
      <c r="F5" s="40"/>
      <c r="G5" s="41"/>
    </row>
    <row r="6" spans="1:22" x14ac:dyDescent="0.25">
      <c r="A6" s="42" t="s">
        <v>67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68</v>
      </c>
      <c r="G7" s="46" t="s">
        <v>11</v>
      </c>
      <c r="I7" s="47" t="s">
        <v>69</v>
      </c>
      <c r="J7">
        <v>2</v>
      </c>
    </row>
    <row r="8" spans="1:22" x14ac:dyDescent="0.25">
      <c r="A8" s="48" t="s">
        <v>70</v>
      </c>
      <c r="B8" s="49"/>
      <c r="C8" s="49"/>
      <c r="D8" s="49"/>
      <c r="E8" s="191"/>
      <c r="F8" s="191"/>
      <c r="G8" s="50"/>
    </row>
    <row r="9" spans="1:22" x14ac:dyDescent="0.25">
      <c r="A9" s="192" t="s">
        <v>71</v>
      </c>
      <c r="B9" s="193"/>
      <c r="C9" s="51"/>
      <c r="D9" s="51"/>
      <c r="E9" s="194"/>
      <c r="F9" s="194"/>
      <c r="G9" s="52"/>
      <c r="H9" s="53"/>
      <c r="I9" s="54" t="s">
        <v>72</v>
      </c>
      <c r="J9" s="54" t="s">
        <v>73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74</v>
      </c>
      <c r="B10" s="55" t="s">
        <v>75</v>
      </c>
      <c r="C10" s="55" t="s">
        <v>76</v>
      </c>
      <c r="D10" s="55" t="s">
        <v>77</v>
      </c>
      <c r="E10" s="178" t="s">
        <v>78</v>
      </c>
      <c r="F10" s="178"/>
      <c r="G10" s="55" t="s">
        <v>79</v>
      </c>
      <c r="I10" s="56">
        <v>0.5</v>
      </c>
      <c r="J10" s="56">
        <f>1/I10</f>
        <v>2</v>
      </c>
    </row>
    <row r="11" spans="1:22" x14ac:dyDescent="0.25">
      <c r="A11" s="57"/>
      <c r="B11" s="58" t="s">
        <v>80</v>
      </c>
      <c r="C11" s="59" t="s">
        <v>81</v>
      </c>
      <c r="D11" s="58" t="s">
        <v>82</v>
      </c>
      <c r="E11" s="179" t="s">
        <v>83</v>
      </c>
      <c r="F11" s="177"/>
      <c r="G11" s="60" t="s">
        <v>84</v>
      </c>
      <c r="L11" t="s">
        <v>85</v>
      </c>
      <c r="M11" t="s">
        <v>86</v>
      </c>
      <c r="N11" t="s">
        <v>87</v>
      </c>
      <c r="O11" t="s">
        <v>88</v>
      </c>
      <c r="P11" t="s">
        <v>89</v>
      </c>
      <c r="Q11" t="s">
        <v>90</v>
      </c>
      <c r="R11" t="s">
        <v>91</v>
      </c>
      <c r="S11" t="s">
        <v>92</v>
      </c>
    </row>
    <row r="12" spans="1:22" x14ac:dyDescent="0.25">
      <c r="A12" s="61" t="s">
        <v>93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94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102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103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113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123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124</v>
      </c>
      <c r="B31" s="85" t="s">
        <v>75</v>
      </c>
      <c r="C31" s="55" t="s">
        <v>125</v>
      </c>
      <c r="D31" s="55" t="s">
        <v>77</v>
      </c>
      <c r="E31" s="160" t="s">
        <v>78</v>
      </c>
      <c r="F31" s="161"/>
      <c r="G31" s="86" t="s">
        <v>79</v>
      </c>
    </row>
    <row r="32" spans="1:22" x14ac:dyDescent="0.25">
      <c r="A32" s="87"/>
      <c r="B32" s="88" t="s">
        <v>80</v>
      </c>
      <c r="C32" s="78" t="s">
        <v>81</v>
      </c>
      <c r="D32" s="78" t="s">
        <v>82</v>
      </c>
      <c r="E32" s="172" t="s">
        <v>83</v>
      </c>
      <c r="F32" s="173"/>
      <c r="G32" s="89" t="s">
        <v>84</v>
      </c>
    </row>
    <row r="33" spans="1:22" x14ac:dyDescent="0.25">
      <c r="A33" s="69" t="s">
        <v>126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133</v>
      </c>
      <c r="B42" s="94"/>
      <c r="C42" s="81" t="s">
        <v>2</v>
      </c>
      <c r="D42" s="81" t="s">
        <v>75</v>
      </c>
      <c r="E42" s="154" t="s">
        <v>134</v>
      </c>
      <c r="F42" s="154"/>
      <c r="G42" s="81" t="s">
        <v>79</v>
      </c>
    </row>
    <row r="43" spans="1:22" x14ac:dyDescent="0.25">
      <c r="A43" s="95"/>
      <c r="B43" s="96"/>
      <c r="C43" s="58"/>
      <c r="D43" s="58" t="s">
        <v>80</v>
      </c>
      <c r="E43" s="176" t="s">
        <v>81</v>
      </c>
      <c r="F43" s="177"/>
      <c r="G43" s="58" t="s">
        <v>82</v>
      </c>
    </row>
    <row r="44" spans="1:22" x14ac:dyDescent="0.25">
      <c r="A44" s="97" t="s">
        <v>178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181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182</v>
      </c>
      <c r="B48" s="105"/>
      <c r="C48" s="99" t="s">
        <v>156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183</v>
      </c>
      <c r="B49" s="105"/>
      <c r="C49" s="99" t="s">
        <v>156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184</v>
      </c>
      <c r="B50" s="105"/>
      <c r="C50" s="99" t="s">
        <v>156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185</v>
      </c>
      <c r="B51" s="105"/>
      <c r="C51" s="99" t="s">
        <v>156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162</v>
      </c>
      <c r="B53" s="105"/>
      <c r="C53" s="99" t="s">
        <v>162</v>
      </c>
      <c r="D53" s="100" t="s">
        <v>162</v>
      </c>
      <c r="E53" s="109" t="s">
        <v>162</v>
      </c>
      <c r="F53" s="65"/>
      <c r="G53" s="69">
        <f t="shared" si="5"/>
        <v>0</v>
      </c>
      <c r="J53" s="103"/>
    </row>
    <row r="54" spans="1:10" x14ac:dyDescent="0.25">
      <c r="A54" s="104" t="s">
        <v>162</v>
      </c>
      <c r="B54" s="105"/>
      <c r="C54" s="99" t="s">
        <v>162</v>
      </c>
      <c r="D54" s="100" t="s">
        <v>162</v>
      </c>
      <c r="E54" s="109" t="s">
        <v>162</v>
      </c>
      <c r="F54" s="65"/>
      <c r="G54" s="69">
        <f t="shared" si="5"/>
        <v>0</v>
      </c>
      <c r="J54" s="103"/>
    </row>
    <row r="55" spans="1:10" x14ac:dyDescent="0.25">
      <c r="A55" s="90" t="s">
        <v>162</v>
      </c>
      <c r="B55" s="62"/>
      <c r="C55" s="99" t="s">
        <v>162</v>
      </c>
      <c r="D55" s="100" t="s">
        <v>162</v>
      </c>
      <c r="E55" s="90" t="s">
        <v>162</v>
      </c>
      <c r="F55" s="65"/>
      <c r="G55" s="69">
        <f t="shared" si="5"/>
        <v>0</v>
      </c>
    </row>
    <row r="56" spans="1:10" x14ac:dyDescent="0.25">
      <c r="A56" s="104" t="s">
        <v>162</v>
      </c>
      <c r="B56" s="105"/>
      <c r="C56" s="99" t="s">
        <v>162</v>
      </c>
      <c r="D56" s="100" t="s">
        <v>162</v>
      </c>
      <c r="E56" s="109" t="s">
        <v>162</v>
      </c>
      <c r="F56" s="65"/>
      <c r="G56" s="69">
        <f t="shared" si="5"/>
        <v>0</v>
      </c>
      <c r="J56" s="103"/>
    </row>
    <row r="57" spans="1:10" x14ac:dyDescent="0.25">
      <c r="A57" s="104" t="s">
        <v>162</v>
      </c>
      <c r="B57" s="105"/>
      <c r="C57" s="99" t="s">
        <v>162</v>
      </c>
      <c r="D57" s="100" t="s">
        <v>162</v>
      </c>
      <c r="E57" s="109" t="s">
        <v>162</v>
      </c>
      <c r="F57" s="65"/>
      <c r="G57" s="69">
        <f t="shared" si="5"/>
        <v>0</v>
      </c>
      <c r="J57" s="103"/>
    </row>
    <row r="58" spans="1:10" x14ac:dyDescent="0.25">
      <c r="A58" s="104" t="s">
        <v>162</v>
      </c>
      <c r="B58" s="105"/>
      <c r="C58" s="99" t="s">
        <v>162</v>
      </c>
      <c r="D58" s="100" t="s">
        <v>162</v>
      </c>
      <c r="E58" s="109" t="s">
        <v>162</v>
      </c>
      <c r="F58" s="65"/>
      <c r="G58" s="69">
        <f t="shared" si="5"/>
        <v>0</v>
      </c>
      <c r="J58" s="103"/>
    </row>
    <row r="59" spans="1:10" x14ac:dyDescent="0.25">
      <c r="A59" s="104" t="s">
        <v>162</v>
      </c>
      <c r="B59" s="105"/>
      <c r="C59" s="99" t="s">
        <v>162</v>
      </c>
      <c r="D59" s="100" t="s">
        <v>162</v>
      </c>
      <c r="E59" s="109" t="s">
        <v>162</v>
      </c>
      <c r="F59" s="65"/>
      <c r="G59" s="69">
        <f t="shared" si="5"/>
        <v>0</v>
      </c>
      <c r="J59" s="103"/>
    </row>
    <row r="60" spans="1:10" x14ac:dyDescent="0.25">
      <c r="A60" s="104" t="s">
        <v>162</v>
      </c>
      <c r="B60" s="105"/>
      <c r="C60" s="99" t="s">
        <v>162</v>
      </c>
      <c r="D60" s="100" t="s">
        <v>162</v>
      </c>
      <c r="E60" s="109" t="s">
        <v>162</v>
      </c>
      <c r="F60" s="65"/>
      <c r="G60" s="69">
        <f t="shared" si="5"/>
        <v>0</v>
      </c>
      <c r="J60" s="103"/>
    </row>
    <row r="61" spans="1:10" x14ac:dyDescent="0.25">
      <c r="A61" s="90" t="s">
        <v>162</v>
      </c>
      <c r="B61" s="62"/>
      <c r="C61" s="69" t="s">
        <v>162</v>
      </c>
      <c r="D61" s="69" t="s">
        <v>162</v>
      </c>
      <c r="E61" s="90" t="s">
        <v>162</v>
      </c>
      <c r="F61" s="65"/>
      <c r="G61" s="69">
        <f t="shared" si="5"/>
        <v>0</v>
      </c>
    </row>
    <row r="62" spans="1:10" x14ac:dyDescent="0.25">
      <c r="A62" s="90" t="s">
        <v>162</v>
      </c>
      <c r="B62" s="62"/>
      <c r="C62" s="69" t="s">
        <v>162</v>
      </c>
      <c r="D62" s="69" t="s">
        <v>162</v>
      </c>
      <c r="E62" s="90" t="s">
        <v>162</v>
      </c>
      <c r="F62" s="65"/>
      <c r="G62" s="69">
        <f t="shared" si="5"/>
        <v>0</v>
      </c>
    </row>
    <row r="63" spans="1:10" x14ac:dyDescent="0.25">
      <c r="A63" s="110" t="s">
        <v>162</v>
      </c>
      <c r="B63" s="77"/>
      <c r="C63" s="76" t="s">
        <v>162</v>
      </c>
      <c r="D63" s="76" t="s">
        <v>162</v>
      </c>
      <c r="E63" s="110" t="s">
        <v>162</v>
      </c>
      <c r="F63" s="79"/>
      <c r="G63" s="69">
        <f t="shared" si="5"/>
        <v>0</v>
      </c>
    </row>
    <row r="64" spans="1:10" x14ac:dyDescent="0.25">
      <c r="A64" s="93" t="s">
        <v>162</v>
      </c>
      <c r="B64" s="82"/>
      <c r="C64" s="81" t="s">
        <v>162</v>
      </c>
      <c r="D64" s="81" t="s">
        <v>162</v>
      </c>
      <c r="E64" s="93" t="s">
        <v>162</v>
      </c>
      <c r="F64" s="94"/>
      <c r="G64" s="94">
        <f>TRUNC(ROUND(SUM(G44:G63),2),2)</f>
        <v>123.02</v>
      </c>
    </row>
    <row r="65" spans="1:22" x14ac:dyDescent="0.25">
      <c r="A65" s="174" t="s">
        <v>136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74</v>
      </c>
      <c r="B66" s="160"/>
      <c r="C66" s="55" t="s">
        <v>137</v>
      </c>
      <c r="D66" s="55" t="s">
        <v>138</v>
      </c>
      <c r="E66" s="159" t="s">
        <v>76</v>
      </c>
      <c r="F66" s="161"/>
      <c r="G66" s="86" t="s">
        <v>139</v>
      </c>
    </row>
    <row r="67" spans="1:22" x14ac:dyDescent="0.25">
      <c r="A67" s="92"/>
      <c r="B67" s="49"/>
      <c r="C67" s="78"/>
      <c r="D67" s="78" t="s">
        <v>80</v>
      </c>
      <c r="E67" s="162" t="s">
        <v>81</v>
      </c>
      <c r="F67" s="163"/>
      <c r="G67" s="58" t="s">
        <v>140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144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145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146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147</v>
      </c>
      <c r="D75" s="154"/>
      <c r="E75" s="154"/>
      <c r="F75" s="94"/>
      <c r="G75" s="81">
        <f>TRUNC(ROUND(SUM(G72:G74),2),2)</f>
        <v>141.16999999999999</v>
      </c>
      <c r="U75" t="s">
        <v>148</v>
      </c>
      <c r="V75">
        <f>+TRUNC(ROUND(G29+G40+G71+G73+G74,2),2)</f>
        <v>18.149999999999999</v>
      </c>
    </row>
    <row r="76" spans="1:22" x14ac:dyDescent="0.25">
      <c r="A76" s="155" t="s">
        <v>149</v>
      </c>
      <c r="B76" s="156"/>
      <c r="C76" s="157" t="s">
        <v>150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151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PRESUPUESTO!Área_de_impresión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Usuario de Windows</cp:lastModifiedBy>
  <dcterms:created xsi:type="dcterms:W3CDTF">2016-09-26T05:56:45Z</dcterms:created>
  <dcterms:modified xsi:type="dcterms:W3CDTF">2021-03-23T18:46:00Z</dcterms:modified>
</cp:coreProperties>
</file>